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3\"/>
    </mc:Choice>
  </mc:AlternateContent>
  <xr:revisionPtr revIDLastSave="0" documentId="13_ncr:1_{32B8416F-4E14-4391-A9A3-F3F37BF6FFE5}" xr6:coauthVersionLast="36" xr6:coauthVersionMax="36" xr10:uidLastSave="{00000000-0000-0000-0000-000000000000}"/>
  <bookViews>
    <workbookView xWindow="390" yWindow="32760" windowWidth="21150" windowHeight="10935" tabRatio="597" firstSheet="4" activeTab="16" xr2:uid="{00000000-000D-0000-FFFF-FFFF00000000}"/>
  </bookViews>
  <sheets>
    <sheet name="10" sheetId="92" r:id="rId1"/>
    <sheet name="10.1" sheetId="91" r:id="rId2"/>
    <sheet name="10.2" sheetId="90" r:id="rId3"/>
    <sheet name="10.3" sheetId="39436" r:id="rId4"/>
    <sheet name="10.4" sheetId="75" r:id="rId5"/>
    <sheet name="10.5" sheetId="88" r:id="rId6"/>
    <sheet name="10.6" sheetId="84" r:id="rId7"/>
    <sheet name="10.7" sheetId="39430" r:id="rId8"/>
    <sheet name="10.8" sheetId="76" r:id="rId9"/>
    <sheet name="10.9" sheetId="3" r:id="rId10"/>
    <sheet name="10.10" sheetId="69" r:id="rId11"/>
    <sheet name="10.11-10.12" sheetId="4" r:id="rId12"/>
    <sheet name="10.13" sheetId="5" r:id="rId13"/>
    <sheet name="10.14" sheetId="39431" r:id="rId14"/>
    <sheet name="10.15" sheetId="6" r:id="rId15"/>
    <sheet name="10.16" sheetId="79" r:id="rId16"/>
    <sheet name="10.17_10.18" sheetId="9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tab1">[1]IN_Budget!$A$1:$G$70</definedName>
    <definedName name="_tab2">[1]IN_Budget!$A$72:$G$83</definedName>
    <definedName name="foods">[1]ControlPanel!$C$22</definedName>
    <definedName name="govsubsidy">[1]ControlPanel!$C$16</definedName>
    <definedName name="ik">[2]IN_Budget!$A$1:$G$70</definedName>
    <definedName name="j">[2]IN_Budget!$A$72:$G$83</definedName>
    <definedName name="jjj">[2]ControlPanel!$B$51</definedName>
    <definedName name="l.">[2]ControlPanel!$C$25</definedName>
    <definedName name="lastyear">[1]ControlPanel!$C$13</definedName>
    <definedName name="lll">[2]IN_Budget!$A$72:$G$83</definedName>
    <definedName name="ol">[3]!ReturnToControlPanel</definedName>
    <definedName name="paper_selection">[1]ControlPanel!$A$30</definedName>
    <definedName name="popgrow">[1]ControlPanel!$C$19</definedName>
    <definedName name="_xlnm.Print_Area" localSheetId="1">'10.1'!$A$2:$D$20</definedName>
    <definedName name="_xlnm.Print_Area" localSheetId="10">'10.10'!$A$2:$J$25</definedName>
    <definedName name="_xlnm.Print_Area" localSheetId="11">'10.11-10.12'!$A$2:$D$50</definedName>
    <definedName name="_xlnm.Print_Area" localSheetId="13">'10.14'!$A$2:$D$35</definedName>
    <definedName name="_xlnm.Print_Area" localSheetId="14">'10.15'!$A$2:$F$36</definedName>
    <definedName name="_xlnm.Print_Area" localSheetId="16">'10.17_10.18'!$A$2:$C$46</definedName>
    <definedName name="_xlnm.Print_Area" localSheetId="2">'10.2'!$A$2:$D$36</definedName>
    <definedName name="_xlnm.Print_Area" localSheetId="6">'10.6'!$A$2:$D$53</definedName>
    <definedName name="_xlnm.Print_Area" localSheetId="7">'10.7'!$A$2:$D$53</definedName>
    <definedName name="_xlnm.Print_Area" localSheetId="8">'10.8'!$A$2:$F$53</definedName>
    <definedName name="_xlnm.Print_Area" localSheetId="9">'10.9'!$A$2:$L$36</definedName>
    <definedName name="q">[2]ControlPanel!$B$51</definedName>
    <definedName name="ReturnToControlPanel" localSheetId="5">[4]!ReturnToControlPanel</definedName>
    <definedName name="ReturnToControlPanel" localSheetId="6">[4]!ReturnToControlPanel</definedName>
    <definedName name="ReturnToControlPanel" localSheetId="7">[4]!ReturnToControlPanel</definedName>
    <definedName name="ReturnToControlPanel" localSheetId="8">[4]!ReturnToControlPanel</definedName>
    <definedName name="ReturnToControlPanel" localSheetId="9">[4]!ReturnToControlPanel</definedName>
    <definedName name="ReturnToControlPanel">[5]!ReturnToControlPanel</definedName>
    <definedName name="s">[2]ControlPanel!$C$25</definedName>
    <definedName name="selection">[1]ControlPanel!$B$51</definedName>
    <definedName name="spas">[1]ControlPanel!$C$25</definedName>
  </definedNames>
  <calcPr calcId="179021"/>
</workbook>
</file>

<file path=xl/calcChain.xml><?xml version="1.0" encoding="utf-8"?>
<calcChain xmlns="http://schemas.openxmlformats.org/spreadsheetml/2006/main">
  <c r="B6" i="6" l="1"/>
  <c r="D6" i="79"/>
  <c r="B6" i="79"/>
  <c r="C15" i="3"/>
  <c r="F16" i="3"/>
  <c r="C21" i="90"/>
  <c r="C20" i="90"/>
  <c r="C19" i="90"/>
  <c r="C18" i="90"/>
  <c r="C6" i="91"/>
  <c r="D6" i="91"/>
  <c r="B17" i="91"/>
  <c r="B13" i="91"/>
  <c r="B10" i="91"/>
  <c r="B7" i="91"/>
  <c r="B6" i="91"/>
  <c r="C6" i="90"/>
  <c r="D6" i="90"/>
  <c r="B6" i="90"/>
  <c r="B26" i="39436"/>
  <c r="B16" i="39436"/>
  <c r="B11" i="39436"/>
  <c r="B12" i="39436"/>
  <c r="B6" i="39436"/>
  <c r="B10" i="39436"/>
  <c r="B26" i="75"/>
  <c r="B16" i="75"/>
  <c r="B11" i="75"/>
  <c r="B12" i="75"/>
  <c r="B10" i="75"/>
  <c r="B6" i="75"/>
  <c r="B6" i="88"/>
  <c r="B51" i="84"/>
  <c r="B47" i="84"/>
  <c r="B43" i="84"/>
  <c r="B39" i="84"/>
  <c r="B35" i="84"/>
  <c r="B31" i="84"/>
  <c r="B27" i="84"/>
  <c r="B23" i="84"/>
  <c r="B19" i="84"/>
  <c r="B15" i="84"/>
  <c r="B11" i="84"/>
  <c r="B7" i="84"/>
  <c r="B51" i="39430"/>
  <c r="B47" i="39430"/>
  <c r="B43" i="39430"/>
  <c r="B39" i="39430"/>
  <c r="B35" i="39430"/>
  <c r="B31" i="39430"/>
  <c r="B27" i="39430"/>
  <c r="B23" i="39430"/>
  <c r="B19" i="39430"/>
  <c r="B15" i="39430"/>
  <c r="B11" i="39430"/>
  <c r="B7" i="39430"/>
  <c r="B51" i="76"/>
  <c r="B47" i="76"/>
  <c r="B43" i="76"/>
  <c r="B39" i="76"/>
  <c r="B35" i="76"/>
  <c r="B31" i="76"/>
  <c r="B27" i="76"/>
  <c r="B23" i="76"/>
  <c r="B19" i="76"/>
  <c r="B15" i="76"/>
  <c r="B11" i="76"/>
  <c r="B7" i="76"/>
  <c r="I16" i="3"/>
  <c r="G14" i="3"/>
  <c r="C8" i="3"/>
  <c r="C9" i="3"/>
  <c r="C10" i="3"/>
  <c r="C11" i="3"/>
  <c r="C12" i="3"/>
  <c r="C13" i="3"/>
  <c r="C14" i="3"/>
  <c r="C7" i="3"/>
  <c r="B13" i="69"/>
  <c r="B12" i="69"/>
  <c r="B20" i="69"/>
  <c r="B11" i="69"/>
  <c r="H20" i="69"/>
  <c r="E20" i="69"/>
  <c r="C6" i="4"/>
  <c r="C24" i="4"/>
  <c r="C31" i="4"/>
  <c r="C49" i="4"/>
  <c r="B6" i="5"/>
  <c r="B6" i="39431"/>
  <c r="C6" i="79"/>
  <c r="B6" i="9"/>
  <c r="B16" i="9"/>
  <c r="J8" i="3"/>
  <c r="J11" i="3"/>
  <c r="J7" i="3"/>
  <c r="G9" i="3"/>
  <c r="G10" i="3"/>
  <c r="G8" i="3"/>
  <c r="D36" i="4"/>
  <c r="D38" i="4"/>
  <c r="D40" i="4"/>
  <c r="D42" i="4"/>
  <c r="D44" i="4"/>
  <c r="D12" i="4"/>
  <c r="D14" i="4"/>
  <c r="D16" i="4"/>
  <c r="D18" i="4"/>
  <c r="D10" i="4"/>
  <c r="C16" i="3"/>
  <c r="D9" i="3"/>
  <c r="D17" i="4"/>
  <c r="D13" i="4"/>
  <c r="D35" i="4"/>
  <c r="D41" i="4"/>
  <c r="D37" i="4"/>
  <c r="D24" i="4"/>
  <c r="J13" i="3"/>
  <c r="J10" i="3"/>
  <c r="J14" i="3"/>
  <c r="J9" i="3"/>
  <c r="J16" i="3"/>
  <c r="J12" i="3"/>
  <c r="G15" i="3"/>
  <c r="G12" i="3"/>
  <c r="G7" i="3"/>
  <c r="G13" i="3"/>
  <c r="G11" i="3"/>
  <c r="D19" i="4"/>
  <c r="D15" i="4"/>
  <c r="D11" i="4"/>
  <c r="D43" i="4"/>
  <c r="D39" i="4"/>
  <c r="D49" i="4"/>
  <c r="G16" i="3"/>
  <c r="D14" i="3"/>
  <c r="D8" i="3"/>
  <c r="D15" i="3"/>
  <c r="D12" i="3"/>
  <c r="D10" i="3"/>
  <c r="D13" i="3"/>
  <c r="D31" i="4"/>
  <c r="D7" i="3"/>
  <c r="D6" i="4"/>
  <c r="D11" i="3"/>
  <c r="D16" i="3"/>
</calcChain>
</file>

<file path=xl/sharedStrings.xml><?xml version="1.0" encoding="utf-8"?>
<sst xmlns="http://schemas.openxmlformats.org/spreadsheetml/2006/main" count="622" uniqueCount="233">
  <si>
    <t>40-44 г.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</si>
  <si>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</si>
  <si>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</si>
  <si>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</si>
  <si>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</si>
  <si>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</si>
  <si>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</si>
  <si>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</si>
  <si>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</si>
  <si>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</si>
  <si>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</si>
  <si>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%</t>
  </si>
  <si>
    <t>О Б Щ О</t>
  </si>
  <si>
    <t>от 45 г. до 49 г.</t>
  </si>
  <si>
    <t>от 50 г. до 54 г.</t>
  </si>
  <si>
    <t>от 55 г. до 59 г.</t>
  </si>
  <si>
    <t>от 60 г. до 64 г.</t>
  </si>
  <si>
    <t>от 65 г. до 69 г.</t>
  </si>
  <si>
    <t>от 70 г. до 74 г.</t>
  </si>
  <si>
    <t>от 75 г. до 79 г.</t>
  </si>
  <si>
    <t>над 80 г. и повече</t>
  </si>
  <si>
    <t>21.София-град</t>
  </si>
  <si>
    <t>среден осигурителен стаж</t>
  </si>
  <si>
    <t>Без индивидуален коеф. (отпуснати на минимален размер)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</si>
  <si>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</si>
  <si>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</si>
  <si>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</si>
  <si>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</si>
  <si>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</si>
  <si>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</si>
  <si>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</si>
  <si>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 xml:space="preserve">2.2. среден основен  месечен размер </t>
  </si>
  <si>
    <t>4.1. Добавка за чужда помощ</t>
  </si>
  <si>
    <t>4.2. Месечни добавки по чл.9, ал.1 ЗПГРРЛ</t>
  </si>
  <si>
    <t>4.3. Добавка по чл.84 от КСО</t>
  </si>
  <si>
    <t>1.1. среден брой месеци,  недостигащ до необходимата възраст за III кат.труд</t>
  </si>
  <si>
    <t>1.2. среден основен месечен размер на намалената пенсия</t>
  </si>
  <si>
    <t xml:space="preserve"> Среден индивидуален коефициент</t>
  </si>
  <si>
    <t xml:space="preserve"> Среден месечен размер</t>
  </si>
  <si>
    <t xml:space="preserve">№ </t>
  </si>
  <si>
    <t>Пореден  №</t>
  </si>
  <si>
    <t>ТП на НОИ</t>
  </si>
  <si>
    <t>10. ПЕНСИИ, ИЗПЛАЩАНИ  ОТ  УЧИТЕЛСКИЯ  ПЕНСИОНЕН  ФОНД</t>
  </si>
  <si>
    <t>*Забележка: Не се отчитат пенсиите, преминали от едно ТП на НОИ в друго, а също така и  променилите вида на пенсията си.</t>
  </si>
  <si>
    <t>31.ЕРМД</t>
  </si>
  <si>
    <t>31. ЕРМД</t>
  </si>
  <si>
    <t>* Общият брой не включва пенсионерите с пенсии отпуснати на минимален размер.</t>
  </si>
  <si>
    <t xml:space="preserve"> 1.Благоевград</t>
  </si>
  <si>
    <t xml:space="preserve"> 2.Бургас</t>
  </si>
  <si>
    <t xml:space="preserve"> 3.Варна</t>
  </si>
  <si>
    <t xml:space="preserve"> 4.В. Търново</t>
  </si>
  <si>
    <t xml:space="preserve"> 5.Видин</t>
  </si>
  <si>
    <t xml:space="preserve"> 6.Враца</t>
  </si>
  <si>
    <t xml:space="preserve"> 7.Габрово</t>
  </si>
  <si>
    <t xml:space="preserve"> 8.Кърджали</t>
  </si>
  <si>
    <t xml:space="preserve"> 9.Кюстендил</t>
  </si>
  <si>
    <t>10.Ловеч</t>
  </si>
  <si>
    <t>11.Монтана</t>
  </si>
  <si>
    <t>12.Пазарджик</t>
  </si>
  <si>
    <t>13.Перник</t>
  </si>
  <si>
    <t>14.Плевен</t>
  </si>
  <si>
    <t>15.Пловдив</t>
  </si>
  <si>
    <t>16.Разград</t>
  </si>
  <si>
    <t>17.Русе</t>
  </si>
  <si>
    <t>18.Силистра</t>
  </si>
  <si>
    <t>19.Сливен</t>
  </si>
  <si>
    <t>20.Смолян</t>
  </si>
  <si>
    <t>22.София</t>
  </si>
  <si>
    <t>23.Стара Загора</t>
  </si>
  <si>
    <t>24.Добрич</t>
  </si>
  <si>
    <t>25.Търговище</t>
  </si>
  <si>
    <t>26.Хасково</t>
  </si>
  <si>
    <t>27.Шумен</t>
  </si>
  <si>
    <t>28.Ямбол</t>
  </si>
  <si>
    <t>30.Турция</t>
  </si>
  <si>
    <t>3.2. среден основен месечен размер на пенсията (лв.)</t>
  </si>
  <si>
    <t>3.3. среден месечен размер на добавката (лв.)</t>
  </si>
  <si>
    <t>29.ЦУ на НОИ</t>
  </si>
  <si>
    <t>мъже</t>
  </si>
  <si>
    <t>жени</t>
  </si>
  <si>
    <t xml:space="preserve">4.  Брой и вид  на добавките към пенсиите на учителите, пенсионирани по чл.69в, ал. 2 от  КСО </t>
  </si>
  <si>
    <t>1. Пенсии от УПФ по чл.69 в, ал.2 и ал.4 от КСО</t>
  </si>
  <si>
    <t>2. Добавка по чл.69 в, ал.3 от КСО</t>
  </si>
  <si>
    <t>3. Добавка за чужда помощ</t>
  </si>
  <si>
    <t>2.  Брой пенсионери с учителски осигурителен стаж,  пенсионирали се след навършване на възрастта по чл. 68, ал.1 , до изпълнение на условията за придобиване  право на пенсия по чл.68, ал.1 и 3 (по чл.69в, ал. 4 от  КСО)</t>
  </si>
  <si>
    <t>3.  Брой пенсионери с учителски осигурителен стаж,  положен след 1.01.1997 г., с права на добавка от УПФ (по чл.69в, ал. 3 от КСО)</t>
  </si>
  <si>
    <t>Показатели</t>
  </si>
  <si>
    <t>Новоотпуснати</t>
  </si>
  <si>
    <t>Изменени</t>
  </si>
  <si>
    <t>Прекратени</t>
  </si>
  <si>
    <t>Първо тримесечие</t>
  </si>
  <si>
    <t>Второ тримесечие</t>
  </si>
  <si>
    <t>Трето тримесечие</t>
  </si>
  <si>
    <t>Четвърто тримесечие</t>
  </si>
  <si>
    <t>Новоотпуснати пенсии</t>
  </si>
  <si>
    <t>1.Смърт</t>
  </si>
  <si>
    <t>2.Рехабилитиране на инвалиди</t>
  </si>
  <si>
    <t>8.По предложение на директора на пенсионно осигуряване при НОИ</t>
  </si>
  <si>
    <t>9.Преминаване в друго ТП на НОИ</t>
  </si>
  <si>
    <t>10.Други</t>
  </si>
  <si>
    <t>2.1. среден брой месеци, недостигащи до навършване на възрастта по чл.68, ал.3 от КСО</t>
  </si>
  <si>
    <t>3.1. среден осигурит. стаж в месеци, за които има осигурителна вноска в УчПФ, след придобиване право на пенсия по чл. 69в, ал.1</t>
  </si>
  <si>
    <t>Ср.брой месеци, недостигащи до навършване на възрастта по чл.68, ал.3 от КСО</t>
  </si>
  <si>
    <t>Ср.брой месеци, недостигащи до необх. възраст по чл.68 , ал.1</t>
  </si>
  <si>
    <t>Среден размер на намалената пенсия            лева</t>
  </si>
  <si>
    <t>Среден осигурит. стаж, за който има осигурителна вноска в УчПФ, след придобиване право на пенсия по чл. 69в, ал.1 -       в мес.</t>
  </si>
  <si>
    <t>Среден  основен месечен размер на пенсията  лева</t>
  </si>
  <si>
    <t xml:space="preserve">       до  40 г.</t>
  </si>
  <si>
    <t xml:space="preserve">      над 95 г.</t>
  </si>
  <si>
    <t>Среден размер на основната пенсия            лева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</si>
  <si>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</si>
  <si>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</si>
  <si>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</si>
  <si>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 / вдовец</t>
  </si>
  <si>
    <t>7.Постановено разпореждане по чл. 95, ал. 1, т. 6 от КСО</t>
  </si>
  <si>
    <t>10.1.</t>
  </si>
  <si>
    <t>10.2.</t>
  </si>
  <si>
    <t>10.3.</t>
  </si>
  <si>
    <t>10.4.</t>
  </si>
  <si>
    <t>10.5.</t>
  </si>
  <si>
    <t>10.6.</t>
  </si>
  <si>
    <t xml:space="preserve">   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</si>
  <si>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</si>
  <si>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</si>
  <si>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</si>
  <si>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</si>
  <si>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</si>
  <si>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</si>
  <si>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</si>
  <si>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</si>
  <si>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</si>
  <si>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</si>
  <si>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</si>
  <si>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 xml:space="preserve">            до 44 г.</t>
  </si>
  <si>
    <t>Таблица №</t>
  </si>
  <si>
    <t>Наименование на таблица</t>
  </si>
  <si>
    <t>общо</t>
  </si>
  <si>
    <t>1.  Брой пенсионери с учителски осигурителен стаж,  пенсионирали се по-рано от необх. възраст за пенсиониране (по чл.69в, ал.2 от  КСО)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</si>
  <si>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Като новоотпуснати и прекратени не се отчитат пенсиите, преминали от едно ТП на НОИ в друго, а също така и променилите вида на пенсията си.</t>
    </r>
  </si>
  <si>
    <t>Ср.брой месеци, недостигащи до необх. възраст по чл.68, ал.1 от КСО</t>
  </si>
  <si>
    <t>Среден размер на намалената пенсия
лева</t>
  </si>
  <si>
    <t>Среден размер на пенсията
лева</t>
  </si>
  <si>
    <t>Среден  основен месечен размер на пенсията
лева</t>
  </si>
  <si>
    <t>Среден размер на добавката за един месец 
лева</t>
  </si>
  <si>
    <t>Среден размер на добавката 
лева</t>
  </si>
  <si>
    <t>Среден осигурителен стаж в месеци, за които има осиг. вноска в УчПФ, след придобиване право на пенсия по чл.69в, ал.1 от КСО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</si>
  <si>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Броят на новоотпуснатите и прекратените пенсии включва преминалите от едина област в друга  и променилите вида на пенсията си.</t>
    </r>
  </si>
  <si>
    <r>
      <rPr>
        <i/>
        <sz val="10"/>
        <color indexed="8"/>
        <rFont val="Arial"/>
        <family val="2"/>
        <charset val="204"/>
      </rPr>
      <t>Забележка</t>
    </r>
    <r>
      <rPr>
        <sz val="10"/>
        <color indexed="8"/>
        <rFont val="Arial"/>
        <family val="2"/>
        <charset val="204"/>
      </rPr>
      <t>:  
Разходите за пенсии, изплатени от Централно управление на НОИ (29 ЦУ на НОИ) включват пенсиите изплащани по международен договор, по който Р. България е страна или по европейските регламенти за координация на системите за социална сигурност, както и разходите за пенсии по банков път в цялата страна. Разходите за пенсии, изплатени от ТП на НОИ са разходите, изплатени чрез пощенските станции.</t>
    </r>
  </si>
  <si>
    <t>10.1. Брой пенсионери от Учителския пенсионен фонд
към 31.12.2023 г.</t>
  </si>
  <si>
    <t>Общо</t>
  </si>
  <si>
    <t>Мъже</t>
  </si>
  <si>
    <t>Жени</t>
  </si>
  <si>
    <t>Брой пенсионери от УПФ - Общо</t>
  </si>
  <si>
    <t>10.2. Брой на новоотпуснатите, изменените и прекратените 
пенсии от УПФ (чл.69в, ал.2 и ал.4 от  КСО)
за периода 1.01.2023 г. - 31.12.2023 г.</t>
  </si>
  <si>
    <t>Възрастови групи</t>
  </si>
  <si>
    <t>Брой</t>
  </si>
  <si>
    <t>10.3. Брой на пенсионерите от УПФ 
(чл.69в, ал.2 и ал.4  от  КСО)
по възрастови групи
към 31.12.2023 г.</t>
  </si>
  <si>
    <t>10.4. Брой на пенсионерите от УПФ (чл.69в, ал.2 и ал.4 от  КСО)
по възрастови групи
за периода 1.01.2023 г. - 31.12.2023 г.
(новоотпуснати)</t>
  </si>
  <si>
    <t>10.5. Брой на прекратените и спрени пенсии по причини 
на прекратяване от УПФ  за периода 1.01.2023 г. - 31.12.2023 г.</t>
  </si>
  <si>
    <t>Причини за прекратяване</t>
  </si>
  <si>
    <t>Групи на индивидуален коефициент</t>
  </si>
  <si>
    <t>от 2,501  до 3,500</t>
  </si>
  <si>
    <t>10.9. Брой на пенсионерите от УПФ (чл.69в, ал.2  и ал.4 от  КСО) и средния им осигурителен стаж, 
разпределени по размер на индивидуалния коефициент и пол  на пенсионерите  към 31.12.2023 г.</t>
  </si>
  <si>
    <t xml:space="preserve">Общо </t>
  </si>
  <si>
    <t>10.10. 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 пол към 31.12.2023 г.*</t>
  </si>
  <si>
    <t>Възраст</t>
  </si>
  <si>
    <t>Групи основни месечни размери на пенсиите</t>
  </si>
  <si>
    <t>Брой пенсионери</t>
  </si>
  <si>
    <t>Групи месечни размери на пенсиите</t>
  </si>
  <si>
    <t xml:space="preserve">                до 248.98 лв.</t>
  </si>
  <si>
    <t>от 248.99 до 392.28 лв.</t>
  </si>
  <si>
    <t>от 392.29 до 444.58 лв.</t>
  </si>
  <si>
    <t>от 444.59 до 523.04 лв.</t>
  </si>
  <si>
    <t>от 523.05 до 600.00 лв.</t>
  </si>
  <si>
    <t>от 600.01 до 700.00 лв.</t>
  </si>
  <si>
    <t>от 700.01 до 800.00 лв.</t>
  </si>
  <si>
    <t>от 800.01 до 900.00 лв.</t>
  </si>
  <si>
    <t>от 900.01 до 1000.00 лв.</t>
  </si>
  <si>
    <t>от 1000.01 до 1200.00 лв.</t>
  </si>
  <si>
    <t xml:space="preserve"> от 1200.01 до 1400.00 лв.</t>
  </si>
  <si>
    <t xml:space="preserve">   от 1400.01 до 1600.00 лв.</t>
  </si>
  <si>
    <t xml:space="preserve">   от 1600.01 до 2000.00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</si>
  <si>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</si>
  <si>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</si>
  <si>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</si>
  <si>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</si>
  <si>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          до 523.04 лв. вкл.</t>
  </si>
  <si>
    <t>10.11. Брой на пенсионерите от УПФ, пенсионирани по чл.69в, ал.2 и ал.4 от  КСО, разпределени по групи основни месечни размери на пенсиите им към 31.12.2023 г.</t>
  </si>
  <si>
    <t>10.12. Брой на пенсионерите от УПФ, пенсионирани по чл.69в, ал.2 и ал.4 от  КСО, разпределени по групи месечни размери на пенсиите им, към 31.12.2023 г.</t>
  </si>
  <si>
    <t xml:space="preserve"> Разходи 
лева</t>
  </si>
  <si>
    <t>Разходи                     лева</t>
  </si>
  <si>
    <t>10.17. Разходи за пенсии от УПФ към 31.12.2023 г.</t>
  </si>
  <si>
    <t>10.18. Разходи за пенсии от УПФ  по ТП на НОИ към 31.12.2023 г.</t>
  </si>
  <si>
    <t>10.16. Брой на новоотпуснатите, изменените и прекратените пенсии от УПФ (чл.69в., ал.2  и ал.4 от  КСО)  за периода 1.1.2023 г. - 31.12.2023 г.,  разпределени по ТП на НОИ</t>
  </si>
  <si>
    <t>10.13. Брой пенсионери с учителски осигурителен стаж,  пенсионирани 
по чл. 69в, ал. 2 от КСО, по ТП на НОИ към 31.12.2023 г.</t>
  </si>
  <si>
    <t>10.14. Брой пенсионери с учителски осигурителен стаж, пенсионирали се 
по чл.69в, ал.4 от КСО по ТП на НОИ, към 31.12.2023 г.</t>
  </si>
  <si>
    <r>
      <t xml:space="preserve">Среден размер на добавката към </t>
    </r>
    <r>
      <rPr>
        <i/>
        <u/>
        <sz val="10"/>
        <rFont val="Arial"/>
        <family val="2"/>
        <charset val="204"/>
      </rPr>
      <t>една</t>
    </r>
    <r>
      <rPr>
        <sz val="10"/>
        <rFont val="Arial"/>
        <family val="2"/>
        <charset val="204"/>
      </rPr>
      <t xml:space="preserve"> пенсия   
лева</t>
    </r>
  </si>
  <si>
    <t>Среден размер на добавката за един месец
лева</t>
  </si>
  <si>
    <t>10.15. Брой пенсионери с учителски осигурителен стаж, пенсионирали се по 69в, ал.3 от КСО  
по ТП на НОИ, към 31.12.2023 г.</t>
  </si>
  <si>
    <t>към 31 януари 2023 г.</t>
  </si>
  <si>
    <t>към 28 февруари 2023 г.</t>
  </si>
  <si>
    <t>към 31 март 2023 г.</t>
  </si>
  <si>
    <t>към 30 април 2023 г.</t>
  </si>
  <si>
    <t>към 31 май 2023 г.</t>
  </si>
  <si>
    <t>към 30 юни 2023 г.</t>
  </si>
  <si>
    <t>към 31 юли 2023 г.</t>
  </si>
  <si>
    <t>към 31 август 2023 г.</t>
  </si>
  <si>
    <t>към 30 септември 2023 г.</t>
  </si>
  <si>
    <t>към 31 октомври 2023 г.</t>
  </si>
  <si>
    <t>към 30 ноември 2023 г.</t>
  </si>
  <si>
    <t>към 31 декември 2023 г.</t>
  </si>
  <si>
    <t>10.6. Брой пенсионери с учителски осигурителен стаж, пенсионирали се 
по чл. 69в, ал.2  от  КСО по месеци на 2023 г.</t>
  </si>
  <si>
    <t>10.7. Брой пенсионери с учителски осигурителен стаж, пенсионирали се по чл. 69в, ал.4 от КСО  по месеци на 2023 г.</t>
  </si>
  <si>
    <t>10.8. Брой пенсионери с учителски осигурителен стаж с право на добавка от УПФ по месеци на 2023 г.</t>
  </si>
  <si>
    <t xml:space="preserve">Брой пенсионери от УПФ към 31.12.2023 г.  </t>
  </si>
  <si>
    <t xml:space="preserve">Брой на новоотпуснатите, изменени и прекратени пенсии от УПФ  (чл.69в, ал.2 и ал.4 от КСО)  за периода 1.01.2023 г. - 31.12.2023 г.  </t>
  </si>
  <si>
    <t xml:space="preserve">Брой на пенсионерите от УПФ (чл.69в, ал.2 и ал.4 от КСО) по възрастови групи към 31.12.2023 г.  </t>
  </si>
  <si>
    <t xml:space="preserve">Брой на пенсионерите от УПФ (чл.69в, ал.2 и ал.4 от КСО), по възрастови групи  за периода 1.01.2023 -31.12.2023 г.  (новоотпуснати) </t>
  </si>
  <si>
    <t xml:space="preserve">Брой на прекратените и спрени пенсии по причини на прекратяване от УПФ за периода 1.01.2023 -31.12.2023 г.  </t>
  </si>
  <si>
    <t xml:space="preserve">Брой  пенсионери с учителски осигурителен стаж, пенсионирали се по чл..69в, ал.2 от КСО  по месеци на 2023 г.  </t>
  </si>
  <si>
    <t xml:space="preserve">Брой  пенсионери с учителски осигурителен стаж, пенсионирали се по чл.69в, ал.4 от КСО по месеци на 2023 г.  </t>
  </si>
  <si>
    <t xml:space="preserve">Брой  пенсионери с учителски осигурителен стаж. с  право на добавка от УПФ по месеци на 2023 г. </t>
  </si>
  <si>
    <t xml:space="preserve">Брой на пенсионерите от УПФ (чл.69в, ал.2 и ал.4 от КСО) и средния им осигурителен стаж, разпределени по размер на индивидуалния коефициент и пол пенсионерите към 31.12.2023 г.  </t>
  </si>
  <si>
    <t xml:space="preserve">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пол 31.12.2023 г.  </t>
  </si>
  <si>
    <t xml:space="preserve">Брой на пенсионерите от УПФ, пенсионирани по чл.69в, ал.2 и ал.4 от КСО, разпределени по групи основни месечни размери на пенсиите им  към 31.12.2023 г.  </t>
  </si>
  <si>
    <t xml:space="preserve">Брой на пенсионерите от УПФ, пенсионирани по чл.69в, ал.2 и ал.4 от КСО, разпределени по групи  месечни размери на пенсиите им към 31.12.2023 г. </t>
  </si>
  <si>
    <t xml:space="preserve">Брой  пенсионери с учителски осигурителен стаж, пенсионирани по чл.69в, ал.2 от КСО по ТП на НОИ към  31.12.2023 г. </t>
  </si>
  <si>
    <t xml:space="preserve">Брой  пенсионери с учителски осигурителен стаж, пенсионирали се по чл.69в, ал.4 от КСО по ТП на НОИ, към 31.12.2023 г.  </t>
  </si>
  <si>
    <t xml:space="preserve">Брой  пенсионери с учителски осигурителен стаж, пенсионирали се по чл.69в, ал.3 от КСО по ТП на НОИ към 31.12.2023 г.  </t>
  </si>
  <si>
    <t>Брой на новоотпуснатите, изменени и прекратени пенсии от УПФ  (чл.69в, ал.2 и ал.4 от КСО) през 2023 г., разпределени по  ТП на НОИ</t>
  </si>
  <si>
    <t xml:space="preserve">Разходи за пенсии от УПФ към 31.12.2023 г.  </t>
  </si>
  <si>
    <t xml:space="preserve">Разходи за пенсии от УПФ по ТП на НОИ  към 31.12.2023 г.  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</si>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</sst>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00"/>
    <numFmt numFmtId="167" formatCode="0.0%"/>
    <numFmt numFmtId="168" formatCode="_(* #,##0_);_(* \(#,##0\);_(* &quot;-&quot;??_);_(@_)"/>
    <numFmt numFmtId="169" formatCode="#,##0.0"/>
    <numFmt numFmtId="170" formatCode="#,##0_ ;\-#,##0\ "/>
    <numFmt numFmtId="171" formatCode="[$-10409]0.00"/>
  </numFmts>
  <fonts count="19">
    <font>
      <sz val="10"/>
      <name val="Baltic"/>
      <charset val="204"/>
    </font>
    <font>
      <sz val="10"/>
      <name val="Baltic"/>
      <charset val="204"/>
    </font>
    <font>
      <sz val="10"/>
      <name val="Timok"/>
      <charset val="204"/>
    </font>
    <font>
      <sz val="10"/>
      <name val="Arial"/>
      <family val="2"/>
      <charset val="204"/>
    </font>
    <font>
      <sz val="10"/>
      <name val="Baltic"/>
    </font>
    <font>
      <b/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Hebar"/>
      <charset val="204"/>
    </font>
    <font>
      <sz val="8"/>
      <name val="Baltic"/>
      <charset val="204"/>
    </font>
    <font>
      <i/>
      <u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</font>
    <font>
      <i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0" fontId="4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0" fontId="2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/>
    <xf numFmtId="0" fontId="8" fillId="0" borderId="0" xfId="8" applyFont="1" applyFill="1" applyBorder="1"/>
    <xf numFmtId="0" fontId="8" fillId="0" borderId="0" xfId="8" applyFont="1" applyFill="1" applyBorder="1" applyAlignment="1"/>
    <xf numFmtId="0" fontId="12" fillId="0" borderId="0" xfId="0" applyNumberFormat="1" applyFont="1" applyFill="1" applyBorder="1" applyAlignment="1">
      <alignment horizontal="center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horizontal="left"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171" fontId="13" fillId="0" borderId="0" xfId="0" applyNumberFormat="1" applyFont="1" applyFill="1" applyBorder="1" applyAlignment="1">
      <alignment horizontal="center" vertical="top" wrapText="1" readingOrder="1"/>
    </xf>
    <xf numFmtId="0" fontId="13" fillId="0" borderId="0" xfId="0" applyNumberFormat="1" applyFont="1" applyFill="1" applyBorder="1" applyAlignment="1">
      <alignment vertical="top" wrapText="1" readingOrder="1"/>
    </xf>
    <xf numFmtId="0" fontId="13" fillId="0" borderId="0" xfId="0" applyNumberFormat="1" applyFont="1" applyFill="1" applyBorder="1" applyAlignment="1">
      <alignment horizontal="right" vertical="top" wrapText="1" readingOrder="1"/>
    </xf>
    <xf numFmtId="0" fontId="8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5" xfId="0" applyNumberFormat="1" applyFont="1" applyFill="1" applyBorder="1" applyAlignment="1">
      <alignment horizontal="right"/>
    </xf>
    <xf numFmtId="3" fontId="3" fillId="0" borderId="7" xfId="1" applyNumberFormat="1" applyFont="1" applyBorder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3" fillId="0" borderId="7" xfId="0" applyFont="1" applyFill="1" applyBorder="1"/>
    <xf numFmtId="3" fontId="3" fillId="0" borderId="7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3" fillId="0" borderId="0" xfId="5" applyFont="1" applyBorder="1" applyAlignment="1">
      <alignment horizontal="justify" vertical="center"/>
    </xf>
    <xf numFmtId="0" fontId="3" fillId="0" borderId="0" xfId="0" applyFont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Continuous"/>
    </xf>
    <xf numFmtId="3" fontId="3" fillId="0" borderId="5" xfId="6" applyNumberFormat="1" applyFont="1" applyFill="1" applyBorder="1"/>
    <xf numFmtId="3" fontId="3" fillId="0" borderId="0" xfId="0" applyNumberFormat="1" applyFont="1" applyFill="1"/>
    <xf numFmtId="3" fontId="3" fillId="0" borderId="7" xfId="6" applyNumberFormat="1" applyFont="1" applyFill="1" applyBorder="1"/>
    <xf numFmtId="3" fontId="3" fillId="0" borderId="5" xfId="0" applyNumberFormat="1" applyFont="1" applyFill="1" applyBorder="1"/>
    <xf numFmtId="165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4" fontId="3" fillId="0" borderId="0" xfId="0" applyNumberFormat="1" applyFont="1" applyFill="1"/>
    <xf numFmtId="168" fontId="3" fillId="0" borderId="8" xfId="1" applyNumberFormat="1" applyFont="1" applyFill="1" applyBorder="1" applyAlignment="1">
      <alignment horizontal="right"/>
    </xf>
    <xf numFmtId="167" fontId="3" fillId="0" borderId="9" xfId="9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67" fontId="3" fillId="0" borderId="5" xfId="9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10" fontId="3" fillId="0" borderId="5" xfId="9" applyNumberFormat="1" applyFont="1" applyFill="1" applyBorder="1" applyAlignment="1">
      <alignment horizontal="center"/>
    </xf>
    <xf numFmtId="1" fontId="3" fillId="0" borderId="11" xfId="0" applyNumberFormat="1" applyFont="1" applyBorder="1" applyAlignment="1">
      <alignment horizontal="right"/>
    </xf>
    <xf numFmtId="1" fontId="3" fillId="0" borderId="8" xfId="0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right"/>
    </xf>
    <xf numFmtId="167" fontId="3" fillId="0" borderId="0" xfId="9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right"/>
    </xf>
    <xf numFmtId="167" fontId="3" fillId="0" borderId="11" xfId="9" applyNumberFormat="1" applyFont="1" applyFill="1" applyBorder="1" applyAlignment="1">
      <alignment horizontal="center"/>
    </xf>
    <xf numFmtId="170" fontId="3" fillId="0" borderId="5" xfId="0" applyNumberFormat="1" applyFont="1" applyBorder="1" applyAlignment="1">
      <alignment horizontal="right"/>
    </xf>
    <xf numFmtId="10" fontId="3" fillId="0" borderId="10" xfId="9" applyNumberFormat="1" applyFont="1" applyFill="1" applyBorder="1" applyAlignment="1">
      <alignment horizontal="center"/>
    </xf>
    <xf numFmtId="167" fontId="3" fillId="0" borderId="10" xfId="9" applyNumberFormat="1" applyFont="1" applyFill="1" applyBorder="1" applyAlignment="1">
      <alignment horizontal="center"/>
    </xf>
    <xf numFmtId="0" fontId="3" fillId="0" borderId="10" xfId="0" applyFont="1" applyFill="1" applyBorder="1"/>
    <xf numFmtId="170" fontId="3" fillId="0" borderId="7" xfId="0" applyNumberFormat="1" applyFont="1" applyBorder="1" applyAlignment="1">
      <alignment horizontal="right"/>
    </xf>
    <xf numFmtId="0" fontId="3" fillId="0" borderId="11" xfId="0" applyFont="1" applyFill="1" applyBorder="1"/>
    <xf numFmtId="170" fontId="3" fillId="0" borderId="9" xfId="0" applyNumberFormat="1" applyFont="1" applyBorder="1" applyAlignment="1">
      <alignment horizontal="right"/>
    </xf>
    <xf numFmtId="167" fontId="3" fillId="0" borderId="8" xfId="9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/>
    <xf numFmtId="0" fontId="3" fillId="0" borderId="7" xfId="0" applyFont="1" applyFill="1" applyBorder="1" applyAlignment="1">
      <alignment horizontal="center"/>
    </xf>
    <xf numFmtId="0" fontId="14" fillId="0" borderId="0" xfId="0" applyFont="1" applyFill="1" applyBorder="1"/>
    <xf numFmtId="167" fontId="3" fillId="0" borderId="6" xfId="9" applyNumberFormat="1" applyFont="1" applyFill="1" applyBorder="1"/>
    <xf numFmtId="165" fontId="3" fillId="0" borderId="6" xfId="0" applyNumberFormat="1" applyFont="1" applyFill="1" applyBorder="1" applyAlignment="1">
      <alignment horizontal="center"/>
    </xf>
    <xf numFmtId="167" fontId="3" fillId="0" borderId="0" xfId="9" applyNumberFormat="1" applyFont="1" applyFill="1"/>
    <xf numFmtId="167" fontId="3" fillId="0" borderId="5" xfId="9" applyNumberFormat="1" applyFont="1" applyFill="1" applyBorder="1"/>
    <xf numFmtId="0" fontId="1" fillId="0" borderId="5" xfId="0" applyFont="1" applyFill="1" applyBorder="1"/>
    <xf numFmtId="167" fontId="3" fillId="0" borderId="7" xfId="9" applyNumberFormat="1" applyFont="1" applyFill="1" applyBorder="1"/>
    <xf numFmtId="4" fontId="3" fillId="0" borderId="5" xfId="0" applyNumberFormat="1" applyFont="1" applyFill="1" applyBorder="1"/>
    <xf numFmtId="1" fontId="3" fillId="0" borderId="5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right"/>
    </xf>
    <xf numFmtId="2" fontId="3" fillId="0" borderId="11" xfId="0" applyNumberFormat="1" applyFont="1" applyFill="1" applyBorder="1" applyAlignment="1">
      <alignment horizontal="center"/>
    </xf>
    <xf numFmtId="0" fontId="1" fillId="0" borderId="0" xfId="0" applyFont="1" applyFill="1"/>
    <xf numFmtId="2" fontId="3" fillId="0" borderId="6" xfId="0" applyNumberFormat="1" applyFont="1" applyFill="1" applyBorder="1"/>
    <xf numFmtId="169" fontId="3" fillId="0" borderId="6" xfId="0" applyNumberFormat="1" applyFont="1" applyFill="1" applyBorder="1"/>
    <xf numFmtId="165" fontId="3" fillId="0" borderId="5" xfId="0" applyNumberFormat="1" applyFont="1" applyFill="1" applyBorder="1"/>
    <xf numFmtId="165" fontId="3" fillId="0" borderId="7" xfId="0" applyNumberFormat="1" applyFont="1" applyFill="1" applyBorder="1"/>
    <xf numFmtId="4" fontId="3" fillId="0" borderId="7" xfId="0" applyNumberFormat="1" applyFont="1" applyFill="1" applyBorder="1"/>
    <xf numFmtId="2" fontId="3" fillId="0" borderId="5" xfId="0" applyNumberFormat="1" applyFont="1" applyFill="1" applyBorder="1"/>
    <xf numFmtId="3" fontId="1" fillId="0" borderId="0" xfId="0" applyNumberFormat="1" applyFont="1" applyFill="1"/>
    <xf numFmtId="1" fontId="1" fillId="0" borderId="0" xfId="0" applyNumberFormat="1" applyFont="1" applyFill="1"/>
    <xf numFmtId="3" fontId="3" fillId="0" borderId="8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3" fontId="3" fillId="0" borderId="9" xfId="0" applyNumberFormat="1" applyFont="1" applyFill="1" applyBorder="1"/>
    <xf numFmtId="3" fontId="3" fillId="0" borderId="4" xfId="0" applyNumberFormat="1" applyFont="1" applyFill="1" applyBorder="1"/>
    <xf numFmtId="3" fontId="3" fillId="0" borderId="9" xfId="0" applyNumberFormat="1" applyFont="1" applyFill="1" applyBorder="1" applyAlignment="1"/>
    <xf numFmtId="1" fontId="3" fillId="0" borderId="7" xfId="0" applyNumberFormat="1" applyFont="1" applyFill="1" applyBorder="1" applyAlignment="1">
      <alignment horizontal="right"/>
    </xf>
    <xf numFmtId="1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0" fontId="3" fillId="0" borderId="13" xfId="0" applyFont="1" applyFill="1" applyBorder="1"/>
    <xf numFmtId="3" fontId="3" fillId="0" borderId="13" xfId="0" applyNumberFormat="1" applyFont="1" applyFill="1" applyBorder="1"/>
    <xf numFmtId="0" fontId="3" fillId="0" borderId="14" xfId="0" applyFont="1" applyFill="1" applyBorder="1"/>
    <xf numFmtId="1" fontId="3" fillId="0" borderId="15" xfId="0" applyNumberFormat="1" applyFont="1" applyFill="1" applyBorder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Alignment="1"/>
    <xf numFmtId="3" fontId="3" fillId="0" borderId="0" xfId="0" applyNumberFormat="1" applyFont="1" applyAlignment="1"/>
    <xf numFmtId="165" fontId="3" fillId="0" borderId="10" xfId="0" applyNumberFormat="1" applyFont="1" applyFill="1" applyBorder="1"/>
    <xf numFmtId="2" fontId="3" fillId="0" borderId="10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Continuous"/>
    </xf>
    <xf numFmtId="0" fontId="3" fillId="2" borderId="4" xfId="0" applyFont="1" applyFill="1" applyBorder="1"/>
    <xf numFmtId="0" fontId="5" fillId="2" borderId="7" xfId="0" applyFont="1" applyFill="1" applyBorder="1" applyAlignment="1">
      <alignment horizontal="centerContinuous"/>
    </xf>
    <xf numFmtId="0" fontId="3" fillId="2" borderId="9" xfId="0" applyFont="1" applyFill="1" applyBorder="1" applyAlignment="1">
      <alignment horizontal="center" wrapText="1"/>
    </xf>
    <xf numFmtId="0" fontId="3" fillId="2" borderId="6" xfId="7" applyFont="1" applyFill="1" applyBorder="1" applyAlignment="1">
      <alignment horizontal="center"/>
    </xf>
    <xf numFmtId="0" fontId="3" fillId="2" borderId="10" xfId="0" applyFont="1" applyFill="1" applyBorder="1" applyAlignment="1">
      <alignment horizontal="right"/>
    </xf>
    <xf numFmtId="0" fontId="3" fillId="2" borderId="5" xfId="7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9" xfId="0" applyFont="1" applyFill="1" applyBorder="1"/>
    <xf numFmtId="0" fontId="3" fillId="2" borderId="16" xfId="0" applyFont="1" applyFill="1" applyBorder="1" applyAlignment="1">
      <alignment horizontal="right"/>
    </xf>
    <xf numFmtId="0" fontId="3" fillId="2" borderId="7" xfId="7" applyFont="1" applyFill="1" applyBorder="1" applyAlignment="1">
      <alignment horizontal="center"/>
    </xf>
    <xf numFmtId="0" fontId="3" fillId="2" borderId="17" xfId="0" applyFont="1" applyFill="1" applyBorder="1" applyAlignment="1">
      <alignment horizontal="right"/>
    </xf>
    <xf numFmtId="0" fontId="3" fillId="2" borderId="9" xfId="7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/>
    <xf numFmtId="0" fontId="3" fillId="2" borderId="7" xfId="0" applyFont="1" applyFill="1" applyBorder="1" applyAlignment="1">
      <alignment horizontal="centerContinuous"/>
    </xf>
    <xf numFmtId="0" fontId="1" fillId="0" borderId="7" xfId="0" applyFont="1" applyFill="1" applyBorder="1"/>
    <xf numFmtId="0" fontId="3" fillId="2" borderId="5" xfId="0" applyFont="1" applyFill="1" applyBorder="1" applyAlignment="1">
      <alignment horizontal="left" indent="2"/>
    </xf>
    <xf numFmtId="0" fontId="3" fillId="2" borderId="7" xfId="0" applyFont="1" applyFill="1" applyBorder="1" applyAlignment="1">
      <alignment horizontal="left" indent="2"/>
    </xf>
    <xf numFmtId="167" fontId="3" fillId="2" borderId="6" xfId="9" applyNumberFormat="1" applyFont="1" applyFill="1" applyBorder="1" applyAlignment="1">
      <alignment horizontal="center" vertical="center"/>
    </xf>
    <xf numFmtId="167" fontId="3" fillId="2" borderId="6" xfId="9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2" borderId="5" xfId="0" applyFont="1" applyFill="1" applyBorder="1" applyAlignment="1">
      <alignment horizontal="left" wrapText="1" indent="2"/>
    </xf>
    <xf numFmtId="0" fontId="3" fillId="2" borderId="20" xfId="0" applyFont="1" applyFill="1" applyBorder="1" applyAlignment="1">
      <alignment horizontal="left" wrapText="1" indent="2"/>
    </xf>
    <xf numFmtId="2" fontId="3" fillId="0" borderId="20" xfId="0" applyNumberFormat="1" applyFont="1" applyFill="1" applyBorder="1"/>
    <xf numFmtId="0" fontId="3" fillId="2" borderId="21" xfId="0" applyFont="1" applyFill="1" applyBorder="1" applyAlignment="1">
      <alignment wrapText="1"/>
    </xf>
    <xf numFmtId="3" fontId="3" fillId="0" borderId="21" xfId="0" applyNumberFormat="1" applyFont="1" applyFill="1" applyBorder="1" applyAlignment="1">
      <alignment vertical="center"/>
    </xf>
    <xf numFmtId="1" fontId="3" fillId="0" borderId="21" xfId="0" applyNumberFormat="1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3" fontId="3" fillId="0" borderId="22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3" fillId="0" borderId="23" xfId="0" applyNumberFormat="1" applyFont="1" applyFill="1" applyBorder="1"/>
    <xf numFmtId="166" fontId="3" fillId="0" borderId="23" xfId="0" applyNumberFormat="1" applyFont="1" applyFill="1" applyBorder="1" applyAlignment="1">
      <alignment horizontal="center"/>
    </xf>
    <xf numFmtId="4" fontId="3" fillId="0" borderId="23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center"/>
    </xf>
    <xf numFmtId="3" fontId="3" fillId="0" borderId="22" xfId="0" applyNumberFormat="1" applyFont="1" applyFill="1" applyBorder="1" applyAlignment="1">
      <alignment horizontal="right"/>
    </xf>
    <xf numFmtId="2" fontId="3" fillId="0" borderId="22" xfId="0" applyNumberFormat="1" applyFont="1" applyFill="1" applyBorder="1" applyAlignment="1">
      <alignment horizontal="center"/>
    </xf>
    <xf numFmtId="165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165" fontId="3" fillId="0" borderId="21" xfId="0" applyNumberFormat="1" applyFont="1" applyFill="1" applyBorder="1" applyAlignment="1">
      <alignment horizontal="center"/>
    </xf>
    <xf numFmtId="0" fontId="3" fillId="2" borderId="21" xfId="0" applyFont="1" applyFill="1" applyBorder="1"/>
    <xf numFmtId="0" fontId="3" fillId="0" borderId="21" xfId="0" applyFont="1" applyFill="1" applyBorder="1"/>
    <xf numFmtId="2" fontId="3" fillId="0" borderId="21" xfId="0" applyNumberFormat="1" applyFont="1" applyFill="1" applyBorder="1"/>
    <xf numFmtId="4" fontId="3" fillId="0" borderId="21" xfId="0" applyNumberFormat="1" applyFont="1" applyFill="1" applyBorder="1"/>
    <xf numFmtId="0" fontId="3" fillId="2" borderId="20" xfId="0" applyFont="1" applyFill="1" applyBorder="1" applyAlignment="1">
      <alignment horizontal="center"/>
    </xf>
    <xf numFmtId="3" fontId="3" fillId="0" borderId="20" xfId="0" applyNumberFormat="1" applyFont="1" applyFill="1" applyBorder="1"/>
    <xf numFmtId="165" fontId="3" fillId="0" borderId="20" xfId="0" applyNumberFormat="1" applyFont="1" applyFill="1" applyBorder="1"/>
    <xf numFmtId="4" fontId="3" fillId="0" borderId="20" xfId="0" applyNumberFormat="1" applyFont="1" applyFill="1" applyBorder="1"/>
    <xf numFmtId="169" fontId="3" fillId="0" borderId="5" xfId="0" applyNumberFormat="1" applyFont="1" applyFill="1" applyBorder="1"/>
    <xf numFmtId="0" fontId="3" fillId="2" borderId="21" xfId="0" applyFont="1" applyFill="1" applyBorder="1" applyAlignment="1">
      <alignment horizontal="left"/>
    </xf>
    <xf numFmtId="3" fontId="3" fillId="0" borderId="21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center"/>
    </xf>
    <xf numFmtId="3" fontId="3" fillId="0" borderId="20" xfId="0" applyNumberFormat="1" applyFont="1" applyFill="1" applyBorder="1" applyAlignment="1">
      <alignment horizontal="right"/>
    </xf>
    <xf numFmtId="2" fontId="3" fillId="0" borderId="20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17" fillId="0" borderId="0" xfId="4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9" fillId="0" borderId="0" xfId="2" applyAlignment="1" applyProtection="1">
      <alignment horizontal="right" vertical="center" wrapText="1"/>
    </xf>
    <xf numFmtId="0" fontId="17" fillId="2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7" xfId="0" applyFont="1" applyFill="1" applyBorder="1" applyAlignment="1">
      <alignment horizontal="left" wrapText="1"/>
    </xf>
    <xf numFmtId="0" fontId="3" fillId="0" borderId="0" xfId="5" applyFont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3" fillId="0" borderId="0" xfId="3" applyFont="1" applyFill="1" applyAlignment="1">
      <alignment horizontal="justify" vertical="center"/>
    </xf>
    <xf numFmtId="0" fontId="3" fillId="0" borderId="0" xfId="5" applyFont="1" applyBorder="1" applyAlignment="1">
      <alignment horizontal="justify" vertical="center"/>
    </xf>
    <xf numFmtId="0" fontId="18" fillId="0" borderId="0" xfId="0" applyFont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9" fillId="0" borderId="0" xfId="2" applyFill="1" applyAlignment="1" applyProtection="1"/>
  </cellXfs>
  <cellStyles count="10">
    <cellStyle name="Comma" xfId="1" builtinId="3"/>
    <cellStyle name="Hyperlink" xfId="2" builtinId="8"/>
    <cellStyle name="Normal" xfId="0" builtinId="0"/>
    <cellStyle name="Normal_BPO1296" xfId="3" xr:uid="{00000000-0005-0000-0000-000003000000}"/>
    <cellStyle name="Normal_foreign98" xfId="4" xr:uid="{00000000-0005-0000-0000-000004000000}"/>
    <cellStyle name="Normal_RPO1296" xfId="5" xr:uid="{00000000-0005-0000-0000-000005000000}"/>
    <cellStyle name="Normal_RUSO" xfId="6" xr:uid="{00000000-0005-0000-0000-000006000000}"/>
    <cellStyle name="Normal_STATB42007_2" xfId="7" xr:uid="{00000000-0005-0000-0000-000007000000}"/>
    <cellStyle name="Normal_ТАБ2000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'10.2-2015-bul.po trim.'!#REF!</c:v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554-4E47-97D3-7A6C0A849ECD}"/>
            </c:ext>
          </c:extLst>
        </c:ser>
        <c:ser>
          <c:idx val="1"/>
          <c:order val="1"/>
          <c:tx>
            <c:v>'10.2-2015-bul.po trim.'!#REF!</c:v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554-4E47-97D3-7A6C0A849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9567576"/>
        <c:axId val="1"/>
        <c:axId val="0"/>
      </c:bar3DChart>
      <c:catAx>
        <c:axId val="369567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567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Новоотпуснати пенсии от УПФ за 2023 г.</a:t>
            </a:r>
          </a:p>
        </c:rich>
      </c:tx>
      <c:layout>
        <c:manualLayout>
          <c:xMode val="edge"/>
          <c:yMode val="edge"/>
          <c:x val="0.25513062522813784"/>
          <c:y val="5.10949723517570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16979689595863E-2"/>
          <c:y val="0.15085193994245158"/>
          <c:w val="0.87853648747569768"/>
          <c:h val="0.62043943040847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'10.2'!$C$16</c:f>
              <c:strCache>
                <c:ptCount val="1"/>
                <c:pt idx="0">
                  <c:v>Новоотпуснати пенсии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4.7255286152763087E-3"/>
                  <c:y val="-3.604850138061854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0C-4808-AE75-EEAD127F8523}"/>
                </c:ext>
              </c:extLst>
            </c:dLbl>
            <c:dLbl>
              <c:idx val="4"/>
              <c:layout>
                <c:manualLayout>
                  <c:x val="-2.2627189887225452E-3"/>
                  <c:y val="-2.76541145276302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0C-4808-AE75-EEAD127F852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'10.2'!$B$17:$B$21</c:f>
              <c:strCache>
                <c:ptCount val="5"/>
                <c:pt idx="0">
                  <c:v>О Б Щ О</c:v>
                </c:pt>
                <c:pt idx="1">
                  <c:v>Първо тримесечие</c:v>
                </c:pt>
                <c:pt idx="2">
                  <c:v>Второ тримесечие</c:v>
                </c:pt>
                <c:pt idx="3">
                  <c:v>Трето тримесечие</c:v>
                </c:pt>
                <c:pt idx="4">
                  <c:v>Четвърто тримесечие</c:v>
                </c:pt>
              </c:strCache>
            </c:strRef>
          </c:cat>
          <c:val>
            <c:numRef>
              <c:f>'10.2'!$C$17:$C$21</c:f>
              <c:numCache>
                <c:formatCode>General</c:formatCode>
                <c:ptCount val="5"/>
                <c:pt idx="0" formatCode="#,##0">
                  <c:v>548</c:v>
                </c:pt>
                <c:pt idx="1">
                  <c:v>151</c:v>
                </c:pt>
                <c:pt idx="2" formatCode="#,##0">
                  <c:v>98</c:v>
                </c:pt>
                <c:pt idx="3" formatCode="#,##0">
                  <c:v>130</c:v>
                </c:pt>
                <c:pt idx="4" formatCode="0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0C-4808-AE75-EEAD127F8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562656"/>
        <c:axId val="1"/>
      </c:barChart>
      <c:catAx>
        <c:axId val="36956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562656"/>
        <c:crosses val="autoZero"/>
        <c:crossBetween val="between"/>
      </c:valAx>
      <c:spPr>
        <a:noFill/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37648108555971"/>
          <c:y val="0.92718548530948186"/>
          <c:w val="0.33777082500449035"/>
          <c:h val="5.825242718446599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'10.9-2015-Trim.st.N74'!#REF!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'10.9'!$L$7:$L$14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'10.9-2023_trim_stat_74'!#REF!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D7A-4133-817E-CDCFB4EA4781}"/>
            </c:ext>
          </c:extLst>
        </c:ser>
        <c:ser>
          <c:idx val="1"/>
          <c:order val="1"/>
          <c:tx>
            <c:v>'10.9-2015-Trim.st.N74'!#REF!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'10.9'!$M$7:$M$14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'10.9-2023_trim_stat_74'!#REF!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D7A-4133-817E-CDCFB4EA4781}"/>
            </c:ext>
          </c:extLst>
        </c:ser>
        <c:ser>
          <c:idx val="2"/>
          <c:order val="2"/>
          <c:tx>
            <c:v>'10.9-2015-Trim.st.N74'!#REF!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'10.9'!$N$7:$N$14</c:f>
              <c:numCache>
                <c:formatCode>General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'10.9-2023_trim_stat_74'!#REF!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D7A-4133-817E-CDCFB4EA4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71240648"/>
        <c:axId val="1"/>
        <c:axId val="0"/>
      </c:bar3DChart>
      <c:catAx>
        <c:axId val="371240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71240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от УПФ,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67749188831711"/>
          <c:y val="2.097916727198767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7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1027755388844111E-2"/>
          <c:y val="0.16575955680816651"/>
          <c:w val="0.86805712278091218"/>
          <c:h val="0.5783734782229711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'10.9'!$C$5:$E$5</c:f>
              <c:strCache>
                <c:ptCount val="1"/>
                <c:pt idx="0">
                  <c:v>Общо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:spPr>
          <c:invertIfNegative val="0"/>
          <c:cat>
            <c:numRef>
              <c:f>'10.9'!$A$7:$A$15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'10.9'!$D$7:$D$15</c:f>
              <c:numCache>
                <c:formatCode>0.0%</c:formatCode>
                <c:ptCount val="9"/>
                <c:pt idx="0">
                  <c:v>0.30904817861339601</c:v>
                </c:pt>
                <c:pt idx="1">
                  <c:v>2.5264394829612222E-2</c:v>
                </c:pt>
                <c:pt idx="2">
                  <c:v>0.11633372502937721</c:v>
                </c:pt>
                <c:pt idx="3">
                  <c:v>0.26204465334900118</c:v>
                </c:pt>
                <c:pt idx="4">
                  <c:v>0.1991774383078731</c:v>
                </c:pt>
                <c:pt idx="5">
                  <c:v>5.9341950646298471E-2</c:v>
                </c:pt>
                <c:pt idx="6">
                  <c:v>2.3501762632197415E-2</c:v>
                </c:pt>
                <c:pt idx="7">
                  <c:v>4.7003525264394828E-3</c:v>
                </c:pt>
                <c:pt idx="8">
                  <c:v>5.8754406580493535E-4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4-420A-A750-69C418251E0E}"/>
            </c:ext>
          </c:extLst>
        </c:ser>
        <c:ser>
          <c:idx val="2"/>
          <c:order val="1"/>
          <c:tx>
            <c:strRef>
              <c:f>'10.9'!$F$5:$H$5</c:f>
              <c:strCache>
                <c:ptCount val="1"/>
                <c:pt idx="0">
                  <c:v>Мъже</c:v>
                </c:pt>
              </c:strCache>
            </c:strRef>
          </c:tx>
          <c:spPr>
            <a:pattFill prst="pct80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numRef>
              <c:f>'10.9'!$A$7:$A$15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'10.9'!$G$7:$G$15</c:f>
              <c:numCache>
                <c:formatCode>0.0%</c:formatCode>
                <c:ptCount val="9"/>
                <c:pt idx="0">
                  <c:v>0.3504273504273504</c:v>
                </c:pt>
                <c:pt idx="1">
                  <c:v>8.5470085470085479E-3</c:v>
                </c:pt>
                <c:pt idx="2">
                  <c:v>5.5555555555555552E-2</c:v>
                </c:pt>
                <c:pt idx="3">
                  <c:v>0.22222222222222221</c:v>
                </c:pt>
                <c:pt idx="4">
                  <c:v>0.24786324786324787</c:v>
                </c:pt>
                <c:pt idx="5">
                  <c:v>7.6923076923076927E-2</c:v>
                </c:pt>
                <c:pt idx="6">
                  <c:v>2.9914529914529916E-2</c:v>
                </c:pt>
                <c:pt idx="7">
                  <c:v>4.2735042735042739E-3</c:v>
                </c:pt>
                <c:pt idx="8">
                  <c:v>4.2735042735042739E-3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4-420A-A750-69C418251E0E}"/>
            </c:ext>
          </c:extLst>
        </c:ser>
        <c:ser>
          <c:idx val="3"/>
          <c:order val="2"/>
          <c:tx>
            <c:strRef>
              <c:f>'10.9'!$I$5:$K$5</c:f>
              <c:strCache>
                <c:ptCount val="1"/>
                <c:pt idx="0">
                  <c:v>Жени</c:v>
                </c:pt>
              </c:strCache>
            </c:strRef>
          </c:tx>
          <c:spPr>
            <a:pattFill prst="pct3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numRef>
              <c:f>'10.9'!$A$7:$A$15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'10.9'!$J$7:$J$15</c:f>
              <c:numCache>
                <c:formatCode>0.0%</c:formatCode>
                <c:ptCount val="9"/>
                <c:pt idx="0">
                  <c:v>0.3024523160762943</c:v>
                </c:pt>
                <c:pt idx="1">
                  <c:v>2.7929155313351498E-2</c:v>
                </c:pt>
                <c:pt idx="2">
                  <c:v>0.12602179836512262</c:v>
                </c:pt>
                <c:pt idx="3">
                  <c:v>0.26839237057220711</c:v>
                </c:pt>
                <c:pt idx="4">
                  <c:v>0.19141689373297002</c:v>
                </c:pt>
                <c:pt idx="5">
                  <c:v>5.6539509536784743E-2</c:v>
                </c:pt>
                <c:pt idx="6">
                  <c:v>2.2479564032697547E-2</c:v>
                </c:pt>
                <c:pt idx="7">
                  <c:v>4.7683923705722072E-3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4-420A-A750-69C418251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71247864"/>
        <c:axId val="1"/>
        <c:axId val="0"/>
      </c:bar3DChart>
      <c:catAx>
        <c:axId val="371247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71247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4</xdr:col>
      <xdr:colOff>0</xdr:colOff>
      <xdr:row>11</xdr:row>
      <xdr:rowOff>0</xdr:rowOff>
    </xdr:to>
    <xdr:graphicFrame macro="">
      <xdr:nvGraphicFramePr>
        <xdr:cNvPr id="4766" name="Chart 1">
          <a:extLst>
            <a:ext uri="{FF2B5EF4-FFF2-40B4-BE49-F238E27FC236}">
              <a16:creationId xmlns:a16="http://schemas.microsoft.com/office/drawing/2014/main" id="{3A8D9E31-E4F4-46BD-B649-B80828A02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11</xdr:row>
      <xdr:rowOff>47625</xdr:rowOff>
    </xdr:from>
    <xdr:to>
      <xdr:col>3</xdr:col>
      <xdr:colOff>695325</xdr:colOff>
      <xdr:row>34</xdr:row>
      <xdr:rowOff>38100</xdr:rowOff>
    </xdr:to>
    <xdr:graphicFrame macro="">
      <xdr:nvGraphicFramePr>
        <xdr:cNvPr id="4767" name="Chart 3">
          <a:extLst>
            <a:ext uri="{FF2B5EF4-FFF2-40B4-BE49-F238E27FC236}">
              <a16:creationId xmlns:a16="http://schemas.microsoft.com/office/drawing/2014/main" id="{5E638F01-3604-4978-8833-6DAA67BFA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16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6811" name="Chart 1">
          <a:extLst>
            <a:ext uri="{FF2B5EF4-FFF2-40B4-BE49-F238E27FC236}">
              <a16:creationId xmlns:a16="http://schemas.microsoft.com/office/drawing/2014/main" id="{2ED3CA96-E996-4C4C-94A3-21509487C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104775</xdr:rowOff>
    </xdr:from>
    <xdr:to>
      <xdr:col>11</xdr:col>
      <xdr:colOff>0</xdr:colOff>
      <xdr:row>34</xdr:row>
      <xdr:rowOff>95250</xdr:rowOff>
    </xdr:to>
    <xdr:graphicFrame macro="">
      <xdr:nvGraphicFramePr>
        <xdr:cNvPr id="6812" name="Chart 2">
          <a:extLst>
            <a:ext uri="{FF2B5EF4-FFF2-40B4-BE49-F238E27FC236}">
              <a16:creationId xmlns:a16="http://schemas.microsoft.com/office/drawing/2014/main" id="{6C7CC172-ABE0-4EA2-B01D-B0D6689C4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Bssm%23noi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BSSM99V1_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MDIA4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IncomeModule"/>
      <sheetName val="FundOutgo"/>
      <sheetName val="Program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ExampleWorkers"/>
      <sheetName val="OUT_2ndPillarFund"/>
      <sheetName val="OUT_Workers"/>
      <sheetName val="OUT_Population"/>
      <sheetName val="OUT_LifeTables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Chart7"/>
      <sheetName val="Chart8"/>
      <sheetName val="Chart9"/>
      <sheetName val="Sheet2"/>
      <sheetName val="In_Assum_HighCost"/>
      <sheetName val="In_Assum_LowCost"/>
      <sheetName val="In-ass-New"/>
      <sheetName val="IN_Assum_Interm"/>
      <sheetName val="IN_Ass_Parliament"/>
      <sheetName val="IN_Assumptions NOI V+T"/>
      <sheetName val="IN_2ndPillarNOI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3">
          <cell r="C13">
            <v>2019</v>
          </cell>
        </row>
        <row r="16">
          <cell r="C16">
            <v>1998</v>
          </cell>
        </row>
        <row r="19">
          <cell r="C19">
            <v>1999</v>
          </cell>
        </row>
        <row r="22">
          <cell r="C22">
            <v>2075</v>
          </cell>
        </row>
        <row r="25">
          <cell r="C25">
            <v>1999</v>
          </cell>
        </row>
        <row r="30">
          <cell r="A30">
            <v>1</v>
          </cell>
        </row>
        <row r="51">
          <cell r="B51">
            <v>2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2ndPillarFund"/>
      <sheetName val="OUT_ExampleWorkers"/>
      <sheetName val="OUT_Workers"/>
      <sheetName val="OUT_Population"/>
      <sheetName val="OUT_LifeTables"/>
      <sheetName val="IN_Assum_Optim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Sheet2"/>
      <sheetName val="In_Assum_HighCost"/>
      <sheetName val="In_Assum_LowCost"/>
      <sheetName val="IN_Assum_Int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C25">
            <v>1999</v>
          </cell>
        </row>
        <row r="51">
          <cell r="B51">
            <v>3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zoomScaleNormal="100" workbookViewId="0">
      <selection activeCell="D22" sqref="D22"/>
    </sheetView>
  </sheetViews>
  <sheetFormatPr defaultRowHeight="12.75"/>
  <cols>
    <col min="1" max="1" width="11.7109375" style="24" customWidth="1"/>
    <col min="2" max="2" width="95.7109375" style="24" customWidth="1"/>
    <col min="3" max="16384" width="9.140625" style="24"/>
  </cols>
  <sheetData>
    <row r="1" spans="1:2" ht="45" customHeight="1">
      <c r="A1" s="212" t="s">
        <v>42</v>
      </c>
      <c r="B1" s="212"/>
    </row>
    <row r="2" spans="1:2" ht="15" customHeight="1">
      <c r="A2" s="208"/>
      <c r="B2" s="208"/>
    </row>
    <row r="3" spans="1:2" ht="15" customHeight="1">
      <c r="A3" s="208"/>
      <c r="B3" s="208"/>
    </row>
    <row r="4" spans="1:2" ht="15" customHeight="1">
      <c r="A4" s="206" t="s">
        <v>134</v>
      </c>
      <c r="B4" s="207" t="s">
        <v>135</v>
      </c>
    </row>
    <row r="5" spans="1:2" ht="15" customHeight="1">
      <c r="A5" s="211" t="s">
        <v>115</v>
      </c>
      <c r="B5" s="209" t="s">
        <v>214</v>
      </c>
    </row>
    <row r="6" spans="1:2" ht="30" customHeight="1">
      <c r="A6" s="211" t="s">
        <v>116</v>
      </c>
      <c r="B6" s="210" t="s">
        <v>215</v>
      </c>
    </row>
    <row r="7" spans="1:2" ht="15" customHeight="1">
      <c r="A7" s="211" t="s">
        <v>117</v>
      </c>
      <c r="B7" s="209" t="s">
        <v>216</v>
      </c>
    </row>
    <row r="8" spans="1:2" ht="30" customHeight="1">
      <c r="A8" s="211" t="s">
        <v>118</v>
      </c>
      <c r="B8" s="210" t="s">
        <v>217</v>
      </c>
    </row>
    <row r="9" spans="1:2" ht="30" customHeight="1">
      <c r="A9" s="211" t="s">
        <v>119</v>
      </c>
      <c r="B9" s="210" t="s">
        <v>218</v>
      </c>
    </row>
    <row r="10" spans="1:2" ht="30" customHeight="1">
      <c r="A10" s="211" t="s">
        <v>120</v>
      </c>
      <c r="B10" s="210" t="s">
        <v>219</v>
      </c>
    </row>
    <row r="11" spans="1:2" ht="30" customHeight="1">
      <c r="A11" s="211" t="s">
        <v>121</v>
      </c>
      <c r="B11" s="210" t="s">
        <v>220</v>
      </c>
    </row>
    <row r="12" spans="1:2" ht="15" customHeight="1">
      <c r="A12" s="211" t="s">
        <v>122</v>
      </c>
      <c r="B12" s="209" t="s">
        <v>221</v>
      </c>
    </row>
    <row r="13" spans="1:2" ht="30" customHeight="1">
      <c r="A13" s="211" t="s">
        <v>123</v>
      </c>
      <c r="B13" s="210" t="s">
        <v>222</v>
      </c>
    </row>
    <row r="14" spans="1:2" ht="30" customHeight="1">
      <c r="A14" s="211" t="s">
        <v>124</v>
      </c>
      <c r="B14" s="210" t="s">
        <v>223</v>
      </c>
    </row>
    <row r="15" spans="1:2" ht="30" customHeight="1">
      <c r="A15" s="211" t="s">
        <v>125</v>
      </c>
      <c r="B15" s="210" t="s">
        <v>224</v>
      </c>
    </row>
    <row r="16" spans="1:2" ht="30" customHeight="1">
      <c r="A16" s="211" t="s">
        <v>126</v>
      </c>
      <c r="B16" s="210" t="s">
        <v>225</v>
      </c>
    </row>
    <row r="17" spans="1:2" ht="30" customHeight="1">
      <c r="A17" s="211" t="s">
        <v>127</v>
      </c>
      <c r="B17" s="210" t="s">
        <v>226</v>
      </c>
    </row>
    <row r="18" spans="1:2" ht="30" customHeight="1">
      <c r="A18" s="211" t="s">
        <v>128</v>
      </c>
      <c r="B18" s="210" t="s">
        <v>227</v>
      </c>
    </row>
    <row r="19" spans="1:2" ht="30" customHeight="1">
      <c r="A19" s="211" t="s">
        <v>129</v>
      </c>
      <c r="B19" s="210" t="s">
        <v>228</v>
      </c>
    </row>
    <row r="20" spans="1:2" ht="30" customHeight="1">
      <c r="A20" s="211" t="s">
        <v>130</v>
      </c>
      <c r="B20" s="210" t="s">
        <v>229</v>
      </c>
    </row>
    <row r="21" spans="1:2" ht="15" customHeight="1">
      <c r="A21" s="211" t="s">
        <v>131</v>
      </c>
      <c r="B21" s="209" t="s">
        <v>230</v>
      </c>
    </row>
    <row r="22" spans="1:2" ht="15" customHeight="1">
      <c r="A22" s="211" t="s">
        <v>132</v>
      </c>
      <c r="B22" s="209" t="s">
        <v>231</v>
      </c>
    </row>
  </sheetData>
  <mergeCells count="1">
    <mergeCell ref="A1:B1"/>
  </mergeCells>
  <phoneticPr fontId="10" type="noConversion"/>
  <hyperlinks>
    <hyperlink ref="A5" location="'10.1'!A1" display="10.1." xr:uid="{9E2CA721-F459-40C5-8351-F8D5904E92EA}"/>
    <hyperlink ref="A6" location="'10.2'!A1" display="10.2." xr:uid="{0E650173-CF12-4E7B-9521-E7AAC111C7E4}"/>
    <hyperlink ref="A7" location="'10.3'!A1" display="10.3." xr:uid="{A6AA8513-A2EF-4371-8D09-78C76CFF9B2C}"/>
    <hyperlink ref="A8" location="'10.4'!A1" display="10.4." xr:uid="{63ED4F89-A3EA-42EB-9975-8F478FE90261}"/>
    <hyperlink ref="A9" location="'10.5'!A1" display="10.5." xr:uid="{7134420B-ADDB-4FD0-9802-C477EC736176}"/>
    <hyperlink ref="A10" location="'10.6'!A1" display="10.6." xr:uid="{E7B5B467-4C46-4561-B0D5-AD10EEF9B192}"/>
    <hyperlink ref="A11" location="'10.7'!A1" display="   10.7." xr:uid="{ACDA3607-F012-485E-9202-3CBB20BD0DBC}"/>
    <hyperlink ref="A12" location="'10.8'!A1" display="10.8." xr:uid="{1C2F1565-F7C8-4B4E-91AD-6827A86C7CB6}"/>
    <hyperlink ref="A13" location="'10.9'!A1" display="10.9." xr:uid="{9604EEE8-D7CA-4EF1-B8C4-8E1781E086AF}"/>
    <hyperlink ref="A14" location="'10.10'!A1" display="10.10." xr:uid="{B4CD3127-FD3F-4BF7-997A-5C729A62A2A6}"/>
    <hyperlink ref="A15" location="'10.11-10.12'!A1" display="10.11." xr:uid="{20C13C6C-FD37-4F4E-9261-18C90D728ED4}"/>
    <hyperlink ref="A16" location="'10.11-10.12'!A1" display="10.12." xr:uid="{734923B8-7F97-421D-A2F2-ABAC077F4AE0}"/>
    <hyperlink ref="A17" location="'10.13'!A1" display="10.13." xr:uid="{4F82C179-A083-4B9F-9289-B4E85E5B622F}"/>
    <hyperlink ref="A18" location="'10.14'!A1" display="10.14." xr:uid="{4AF64238-CC65-43B0-8DA6-FF194520FF04}"/>
    <hyperlink ref="A19" location="'10.15'!A1" display="10.15." xr:uid="{D352C1A4-E27D-4D89-8A29-2C413382D5E0}"/>
    <hyperlink ref="A20" location="'10.16'!A1" display="10.16." xr:uid="{18623F92-D5D2-46D1-9FF4-23E9EAAE5FD7}"/>
    <hyperlink ref="A21" location="'10.17_10.18'!A1" display="10.17." xr:uid="{10BA9A62-D6D7-441D-BE08-118A063F4CE4}"/>
    <hyperlink ref="A22" location="'10.17_10.18'!A1" display="10.18." xr:uid="{65666F30-22BE-47D9-86B5-DCF6938AA75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1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zoomScaleNormal="100" workbookViewId="0"/>
  </sheetViews>
  <sheetFormatPr defaultRowHeight="15" customHeight="1"/>
  <cols>
    <col min="1" max="1" width="59.140625" style="121" customWidth="1"/>
    <col min="2" max="4" width="12.7109375" style="121" customWidth="1"/>
    <col min="5" max="16384" width="9.140625" style="121"/>
  </cols>
  <sheetData>
    <row r="1" spans="1:8" ht="15" customHeight="1">
      <c r="A1" s="238" t="s">
        <v>232</v>
      </c>
    </row>
    <row r="2" spans="1:8" ht="30" customHeight="1">
      <c r="A2" s="213" t="s">
        <v>148</v>
      </c>
      <c r="B2" s="214"/>
      <c r="C2" s="214"/>
      <c r="D2" s="214"/>
    </row>
    <row r="3" spans="1:8" ht="15" customHeight="1">
      <c r="A3" s="122"/>
      <c r="B3" s="122"/>
      <c r="C3" s="122"/>
      <c r="D3" s="122"/>
    </row>
    <row r="4" spans="1:8" ht="15" customHeight="1">
      <c r="A4" s="26"/>
    </row>
    <row r="5" spans="1:8" ht="15" customHeight="1">
      <c r="A5" s="131" t="s">
        <v>86</v>
      </c>
      <c r="B5" s="131" t="s">
        <v>149</v>
      </c>
      <c r="C5" s="131" t="s">
        <v>150</v>
      </c>
      <c r="D5" s="135" t="s">
        <v>151</v>
      </c>
    </row>
    <row r="6" spans="1:8" ht="15" customHeight="1">
      <c r="A6" s="176" t="s">
        <v>152</v>
      </c>
      <c r="B6" s="177">
        <f>SUM(B7+B10+B13)</f>
        <v>36209</v>
      </c>
      <c r="C6" s="177">
        <f>SUM(C7+C10+C13)</f>
        <v>3396</v>
      </c>
      <c r="D6" s="177">
        <f>SUM(D7+D10+D13)</f>
        <v>32813</v>
      </c>
    </row>
    <row r="7" spans="1:8" s="123" customFormat="1" ht="45" customHeight="1">
      <c r="A7" s="134" t="s">
        <v>137</v>
      </c>
      <c r="B7" s="175">
        <f>SUM(C7+D7)</f>
        <v>1544</v>
      </c>
      <c r="C7" s="175">
        <v>228</v>
      </c>
      <c r="D7" s="175">
        <v>1316</v>
      </c>
      <c r="E7" s="122"/>
      <c r="H7" s="124"/>
    </row>
    <row r="8" spans="1:8" ht="30" customHeight="1">
      <c r="A8" s="168" t="s">
        <v>35</v>
      </c>
      <c r="B8" s="101">
        <v>37.999352331606218</v>
      </c>
      <c r="C8" s="101">
        <v>35.55263157894737</v>
      </c>
      <c r="D8" s="101">
        <v>38.423252279635257</v>
      </c>
      <c r="E8" s="26"/>
    </row>
    <row r="9" spans="1:8" ht="15" customHeight="1">
      <c r="A9" s="169" t="s">
        <v>36</v>
      </c>
      <c r="B9" s="170">
        <v>951.06498704663215</v>
      </c>
      <c r="C9" s="170">
        <v>1029.1855701754387</v>
      </c>
      <c r="D9" s="170">
        <v>937.53041793313071</v>
      </c>
      <c r="E9" s="26"/>
    </row>
    <row r="10" spans="1:8" s="123" customFormat="1" ht="60" customHeight="1">
      <c r="A10" s="171" t="s">
        <v>84</v>
      </c>
      <c r="B10" s="172">
        <f>SUM(C10:D10)</f>
        <v>158</v>
      </c>
      <c r="C10" s="173">
        <v>6</v>
      </c>
      <c r="D10" s="172">
        <v>152</v>
      </c>
      <c r="E10" s="122"/>
    </row>
    <row r="11" spans="1:8" ht="30" customHeight="1">
      <c r="A11" s="168" t="s">
        <v>100</v>
      </c>
      <c r="B11" s="101">
        <v>53.879746835443036</v>
      </c>
      <c r="C11" s="101">
        <v>19.333333333333332</v>
      </c>
      <c r="D11" s="101">
        <v>55.243421052631582</v>
      </c>
      <c r="E11" s="26"/>
    </row>
    <row r="12" spans="1:8" ht="15" customHeight="1">
      <c r="A12" s="169" t="s">
        <v>31</v>
      </c>
      <c r="B12" s="170">
        <v>809.95867088607599</v>
      </c>
      <c r="C12" s="170">
        <v>1007.4966666666666</v>
      </c>
      <c r="D12" s="170">
        <v>802.16111842105272</v>
      </c>
      <c r="E12" s="26"/>
    </row>
    <row r="13" spans="1:8" ht="45" customHeight="1">
      <c r="A13" s="171" t="s">
        <v>85</v>
      </c>
      <c r="B13" s="172">
        <f>SUM(C13:D13)</f>
        <v>34507</v>
      </c>
      <c r="C13" s="172">
        <v>3162</v>
      </c>
      <c r="D13" s="172">
        <v>31345</v>
      </c>
      <c r="E13" s="26"/>
    </row>
    <row r="14" spans="1:8" ht="45" customHeight="1">
      <c r="A14" s="168" t="s">
        <v>101</v>
      </c>
      <c r="B14" s="101">
        <v>58.223143130379341</v>
      </c>
      <c r="C14" s="101">
        <v>50.295698924731184</v>
      </c>
      <c r="D14" s="125">
        <v>59.02284255862179</v>
      </c>
      <c r="E14" s="26"/>
    </row>
    <row r="15" spans="1:8" ht="15" customHeight="1">
      <c r="A15" s="163" t="s">
        <v>75</v>
      </c>
      <c r="B15" s="104">
        <v>901.82774132784652</v>
      </c>
      <c r="C15" s="104">
        <v>1005.8827419354839</v>
      </c>
      <c r="D15" s="126">
        <v>891.33095039081195</v>
      </c>
      <c r="E15" s="26"/>
    </row>
    <row r="16" spans="1:8" ht="15" customHeight="1">
      <c r="A16" s="163" t="s">
        <v>76</v>
      </c>
      <c r="B16" s="104">
        <v>170.84737473556092</v>
      </c>
      <c r="C16" s="104">
        <v>164.53534788108792</v>
      </c>
      <c r="D16" s="126">
        <v>171.48411516988355</v>
      </c>
      <c r="E16" s="26"/>
    </row>
    <row r="17" spans="1:5" ht="30" customHeight="1">
      <c r="A17" s="171" t="s">
        <v>80</v>
      </c>
      <c r="B17" s="173">
        <f>SUM(B18:B20)</f>
        <v>192</v>
      </c>
      <c r="C17" s="174"/>
      <c r="D17" s="174"/>
      <c r="E17" s="26"/>
    </row>
    <row r="18" spans="1:5" ht="15" customHeight="1">
      <c r="A18" s="163" t="s">
        <v>32</v>
      </c>
      <c r="B18" s="21">
        <v>9</v>
      </c>
      <c r="C18" s="21"/>
      <c r="D18" s="72"/>
      <c r="E18" s="26"/>
    </row>
    <row r="19" spans="1:5" ht="15" customHeight="1">
      <c r="A19" s="163" t="s">
        <v>33</v>
      </c>
      <c r="B19" s="21"/>
      <c r="C19" s="21"/>
      <c r="D19" s="72"/>
      <c r="E19" s="26"/>
    </row>
    <row r="20" spans="1:5" ht="15" customHeight="1">
      <c r="A20" s="164" t="s">
        <v>34</v>
      </c>
      <c r="B20" s="32">
        <v>183</v>
      </c>
      <c r="C20" s="32"/>
      <c r="D20" s="74"/>
      <c r="E20" s="26"/>
    </row>
  </sheetData>
  <mergeCells count="1">
    <mergeCell ref="A2:D2"/>
  </mergeCells>
  <phoneticPr fontId="10" type="noConversion"/>
  <hyperlinks>
    <hyperlink ref="A1" location="'10'!A1" display="към съдържание" xr:uid="{6C22031A-1ACD-4D5D-BC33-E689EA0B4F8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238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zoomScaleNormal="100" workbookViewId="0"/>
  </sheetViews>
  <sheetFormatPr defaultRowHeight="12.75"/>
  <cols>
    <col min="1" max="2" width="19.7109375" style="26" bestFit="1" customWidth="1"/>
    <col min="3" max="3" width="15.28515625" style="26" bestFit="1" customWidth="1"/>
    <col min="4" max="4" width="10.85546875" style="26" bestFit="1" customWidth="1"/>
    <col min="5" max="6" width="9.140625" style="26"/>
    <col min="7" max="7" width="27" style="26" customWidth="1"/>
    <col min="8" max="8" width="19.5703125" style="26" customWidth="1"/>
    <col min="9" max="16384" width="9.140625" style="26"/>
  </cols>
  <sheetData>
    <row r="1" spans="1:4" ht="15" customHeight="1">
      <c r="A1" s="238" t="s">
        <v>232</v>
      </c>
    </row>
    <row r="2" spans="1:4" ht="42.75" customHeight="1">
      <c r="A2" s="213" t="s">
        <v>153</v>
      </c>
      <c r="B2" s="214"/>
      <c r="C2" s="214"/>
      <c r="D2" s="214"/>
    </row>
    <row r="3" spans="1:4">
      <c r="A3" s="25"/>
      <c r="B3" s="25"/>
      <c r="C3" s="25"/>
      <c r="D3" s="25"/>
    </row>
    <row r="5" spans="1:4" ht="30" customHeight="1">
      <c r="A5" s="130" t="s">
        <v>86</v>
      </c>
      <c r="B5" s="130" t="s">
        <v>87</v>
      </c>
      <c r="C5" s="130" t="s">
        <v>88</v>
      </c>
      <c r="D5" s="130" t="s">
        <v>89</v>
      </c>
    </row>
    <row r="6" spans="1:4" ht="20.100000000000001" customHeight="1">
      <c r="A6" s="127" t="s">
        <v>12</v>
      </c>
      <c r="B6" s="113">
        <f>SUM(B7:B10)</f>
        <v>543</v>
      </c>
      <c r="C6" s="113">
        <f>SUM(C7:C10)</f>
        <v>2028</v>
      </c>
      <c r="D6" s="113">
        <f>SUM(D7:D10)</f>
        <v>22</v>
      </c>
    </row>
    <row r="7" spans="1:4" ht="15" customHeight="1">
      <c r="A7" s="128" t="s">
        <v>90</v>
      </c>
      <c r="B7" s="21">
        <v>151</v>
      </c>
      <c r="C7" s="42">
        <v>244</v>
      </c>
      <c r="D7" s="72">
        <v>2</v>
      </c>
    </row>
    <row r="8" spans="1:4" ht="15" customHeight="1">
      <c r="A8" s="128" t="s">
        <v>91</v>
      </c>
      <c r="B8" s="42">
        <v>98</v>
      </c>
      <c r="C8" s="42">
        <v>1030</v>
      </c>
      <c r="D8" s="72">
        <v>6</v>
      </c>
    </row>
    <row r="9" spans="1:4" ht="15" customHeight="1">
      <c r="A9" s="128" t="s">
        <v>92</v>
      </c>
      <c r="B9" s="42">
        <v>130</v>
      </c>
      <c r="C9" s="42">
        <v>388</v>
      </c>
      <c r="D9" s="72">
        <v>4</v>
      </c>
    </row>
    <row r="10" spans="1:4" ht="15" customHeight="1">
      <c r="A10" s="129" t="s">
        <v>93</v>
      </c>
      <c r="B10" s="114">
        <v>164</v>
      </c>
      <c r="C10" s="114">
        <v>366</v>
      </c>
      <c r="D10" s="115">
        <v>10</v>
      </c>
    </row>
    <row r="11" spans="1:4" ht="45" customHeight="1">
      <c r="A11" s="215" t="s">
        <v>138</v>
      </c>
      <c r="B11" s="215"/>
      <c r="C11" s="215"/>
      <c r="D11" s="215"/>
    </row>
    <row r="12" spans="1:4" s="29" customFormat="1"/>
    <row r="15" spans="1:4" ht="13.5" thickBot="1"/>
    <row r="16" spans="1:4" ht="26.25" thickBot="1">
      <c r="B16" s="2"/>
      <c r="C16" s="8" t="s">
        <v>94</v>
      </c>
    </row>
    <row r="17" spans="2:3" ht="13.5" thickBot="1">
      <c r="B17" s="3" t="s">
        <v>12</v>
      </c>
      <c r="C17" s="9">
        <v>548</v>
      </c>
    </row>
    <row r="18" spans="2:3" ht="13.5" thickTop="1">
      <c r="B18" s="116" t="s">
        <v>90</v>
      </c>
      <c r="C18" s="117">
        <f>B7</f>
        <v>151</v>
      </c>
    </row>
    <row r="19" spans="2:3">
      <c r="B19" s="116" t="s">
        <v>91</v>
      </c>
      <c r="C19" s="118">
        <f>B8</f>
        <v>98</v>
      </c>
    </row>
    <row r="20" spans="2:3">
      <c r="B20" s="116" t="s">
        <v>92</v>
      </c>
      <c r="C20" s="118">
        <f>B9</f>
        <v>130</v>
      </c>
    </row>
    <row r="21" spans="2:3" ht="13.5" thickBot="1">
      <c r="B21" s="119" t="s">
        <v>93</v>
      </c>
      <c r="C21" s="120">
        <f>B10</f>
        <v>164</v>
      </c>
    </row>
  </sheetData>
  <mergeCells count="2">
    <mergeCell ref="A2:D2"/>
    <mergeCell ref="A11:D11"/>
  </mergeCells>
  <phoneticPr fontId="10" type="noConversion"/>
  <hyperlinks>
    <hyperlink ref="A1" location="'10'!A1" display="към съдържание" xr:uid="{C4F913E4-11C5-48A9-9F6C-8AFF4C8C9BE6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4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5"/>
  <sheetViews>
    <sheetView zoomScaleNormal="100" workbookViewId="0"/>
  </sheetViews>
  <sheetFormatPr defaultRowHeight="12.75"/>
  <cols>
    <col min="1" max="1" width="29.5703125" style="26" customWidth="1"/>
    <col min="2" max="2" width="17" style="26" customWidth="1"/>
    <col min="3" max="16384" width="9.140625" style="26"/>
  </cols>
  <sheetData>
    <row r="1" spans="1:2" ht="15" customHeight="1">
      <c r="A1" s="238" t="s">
        <v>232</v>
      </c>
    </row>
    <row r="2" spans="1:2" ht="60" customHeight="1">
      <c r="A2" s="213" t="s">
        <v>156</v>
      </c>
      <c r="B2" s="214"/>
    </row>
    <row r="3" spans="1:2" ht="15" customHeight="1">
      <c r="A3" s="7"/>
      <c r="B3" s="7"/>
    </row>
    <row r="4" spans="1:2" ht="15" customHeight="1"/>
    <row r="5" spans="1:2" ht="15" customHeight="1">
      <c r="A5" s="131" t="s">
        <v>154</v>
      </c>
      <c r="B5" s="131" t="s">
        <v>155</v>
      </c>
    </row>
    <row r="6" spans="1:2" ht="15" customHeight="1">
      <c r="A6" s="127" t="s">
        <v>149</v>
      </c>
      <c r="B6" s="111">
        <f>SUM(B7:B15)</f>
        <v>1702</v>
      </c>
    </row>
    <row r="7" spans="1:2" ht="15" customHeight="1">
      <c r="A7" s="163" t="s">
        <v>133</v>
      </c>
      <c r="B7" s="42"/>
    </row>
    <row r="8" spans="1:2" ht="15" customHeight="1">
      <c r="A8" s="163" t="s">
        <v>13</v>
      </c>
      <c r="B8" s="42"/>
    </row>
    <row r="9" spans="1:2" ht="15" customHeight="1">
      <c r="A9" s="163" t="s">
        <v>14</v>
      </c>
      <c r="B9" s="42"/>
    </row>
    <row r="10" spans="1:2" ht="15" customHeight="1">
      <c r="A10" s="163" t="s">
        <v>15</v>
      </c>
      <c r="B10" s="42">
        <f>SUM(B20+B30)</f>
        <v>251</v>
      </c>
    </row>
    <row r="11" spans="1:2" ht="15" customHeight="1">
      <c r="A11" s="163" t="s">
        <v>16</v>
      </c>
      <c r="B11" s="42">
        <f>SUM(B21+B31)</f>
        <v>1358</v>
      </c>
    </row>
    <row r="12" spans="1:2" ht="15" customHeight="1">
      <c r="A12" s="163" t="s">
        <v>17</v>
      </c>
      <c r="B12" s="42">
        <f>SUM(B22+B32)</f>
        <v>93</v>
      </c>
    </row>
    <row r="13" spans="1:2" ht="15" customHeight="1">
      <c r="A13" s="163" t="s">
        <v>18</v>
      </c>
      <c r="B13" s="42"/>
    </row>
    <row r="14" spans="1:2" ht="15" customHeight="1">
      <c r="A14" s="163" t="s">
        <v>19</v>
      </c>
      <c r="B14" s="42"/>
    </row>
    <row r="15" spans="1:2" ht="15" customHeight="1">
      <c r="A15" s="163" t="s">
        <v>20</v>
      </c>
      <c r="B15" s="42"/>
    </row>
    <row r="16" spans="1:2" ht="15" customHeight="1">
      <c r="A16" s="127" t="s">
        <v>150</v>
      </c>
      <c r="B16" s="111">
        <f>SUM(B17:B25)</f>
        <v>234</v>
      </c>
    </row>
    <row r="17" spans="1:2" ht="15" customHeight="1">
      <c r="A17" s="163" t="s">
        <v>133</v>
      </c>
      <c r="B17" s="42"/>
    </row>
    <row r="18" spans="1:2" ht="15" customHeight="1">
      <c r="A18" s="163" t="s">
        <v>13</v>
      </c>
      <c r="B18" s="42"/>
    </row>
    <row r="19" spans="1:2" ht="15" customHeight="1">
      <c r="A19" s="163" t="s">
        <v>14</v>
      </c>
      <c r="B19" s="42"/>
    </row>
    <row r="20" spans="1:2" ht="15" customHeight="1">
      <c r="A20" s="163" t="s">
        <v>15</v>
      </c>
      <c r="B20" s="42"/>
    </row>
    <row r="21" spans="1:2" ht="15" customHeight="1">
      <c r="A21" s="163" t="s">
        <v>16</v>
      </c>
      <c r="B21" s="42">
        <v>228</v>
      </c>
    </row>
    <row r="22" spans="1:2" ht="15" customHeight="1">
      <c r="A22" s="163" t="s">
        <v>17</v>
      </c>
      <c r="B22" s="42">
        <v>6</v>
      </c>
    </row>
    <row r="23" spans="1:2" ht="15" customHeight="1">
      <c r="A23" s="163" t="s">
        <v>18</v>
      </c>
      <c r="B23" s="42"/>
    </row>
    <row r="24" spans="1:2" ht="15" customHeight="1">
      <c r="A24" s="163" t="s">
        <v>19</v>
      </c>
      <c r="B24" s="42"/>
    </row>
    <row r="25" spans="1:2" ht="15" customHeight="1">
      <c r="A25" s="163" t="s">
        <v>20</v>
      </c>
      <c r="B25" s="42"/>
    </row>
    <row r="26" spans="1:2" ht="15" customHeight="1">
      <c r="A26" s="127" t="s">
        <v>151</v>
      </c>
      <c r="B26" s="111">
        <f>SUM(B27:B35)</f>
        <v>1468</v>
      </c>
    </row>
    <row r="27" spans="1:2" ht="15" customHeight="1">
      <c r="A27" s="163" t="s">
        <v>133</v>
      </c>
      <c r="B27" s="42"/>
    </row>
    <row r="28" spans="1:2" ht="15" customHeight="1">
      <c r="A28" s="163" t="s">
        <v>13</v>
      </c>
      <c r="B28" s="42"/>
    </row>
    <row r="29" spans="1:2" ht="15" customHeight="1">
      <c r="A29" s="163" t="s">
        <v>14</v>
      </c>
      <c r="B29" s="42"/>
    </row>
    <row r="30" spans="1:2" ht="15" customHeight="1">
      <c r="A30" s="163" t="s">
        <v>15</v>
      </c>
      <c r="B30" s="42">
        <v>251</v>
      </c>
    </row>
    <row r="31" spans="1:2" ht="15" customHeight="1">
      <c r="A31" s="163" t="s">
        <v>16</v>
      </c>
      <c r="B31" s="42">
        <v>1130</v>
      </c>
    </row>
    <row r="32" spans="1:2" ht="15" customHeight="1">
      <c r="A32" s="163" t="s">
        <v>17</v>
      </c>
      <c r="B32" s="42">
        <v>87</v>
      </c>
    </row>
    <row r="33" spans="1:2" ht="15" customHeight="1">
      <c r="A33" s="163" t="s">
        <v>18</v>
      </c>
      <c r="B33" s="42"/>
    </row>
    <row r="34" spans="1:2" ht="15" customHeight="1">
      <c r="A34" s="163" t="s">
        <v>19</v>
      </c>
      <c r="B34" s="42"/>
    </row>
    <row r="35" spans="1:2" ht="15" customHeight="1">
      <c r="A35" s="164" t="s">
        <v>20</v>
      </c>
      <c r="B35" s="84"/>
    </row>
  </sheetData>
  <mergeCells count="1">
    <mergeCell ref="A2:B2"/>
  </mergeCells>
  <phoneticPr fontId="10" type="noConversion"/>
  <hyperlinks>
    <hyperlink ref="A1" location="'10'!A1" display="към съдържание" xr:uid="{F365CD9B-7644-483F-87FC-F74A7D22F7D4}"/>
  </hyperlinks>
  <printOptions horizontalCentered="1"/>
  <pageMargins left="0.74803149606299213" right="0.74803149606299213" top="0.98425196850393704" bottom="0.98425196850393704" header="0.51181102362204722" footer="0.51181102362204722"/>
  <pageSetup paperSize="9" firstPageNumber="246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8"/>
  <sheetViews>
    <sheetView zoomScaleNormal="100" workbookViewId="0"/>
  </sheetViews>
  <sheetFormatPr defaultRowHeight="12.75"/>
  <cols>
    <col min="1" max="1" width="36.140625" style="4" customWidth="1"/>
    <col min="2" max="2" width="21.42578125" style="4" customWidth="1"/>
    <col min="3" max="5" width="9.140625" style="4" customWidth="1"/>
    <col min="6" max="16384" width="9.140625" style="4"/>
  </cols>
  <sheetData>
    <row r="1" spans="1:2" ht="15" customHeight="1">
      <c r="A1" s="238" t="s">
        <v>232</v>
      </c>
    </row>
    <row r="2" spans="1:2" ht="60" customHeight="1">
      <c r="A2" s="213" t="s">
        <v>157</v>
      </c>
      <c r="B2" s="214"/>
    </row>
    <row r="3" spans="1:2" ht="15" customHeight="1">
      <c r="A3" s="77"/>
      <c r="B3" s="77"/>
    </row>
    <row r="4" spans="1:2" ht="15" customHeight="1">
      <c r="B4" s="5"/>
    </row>
    <row r="5" spans="1:2" ht="15" customHeight="1">
      <c r="A5" s="131" t="s">
        <v>154</v>
      </c>
      <c r="B5" s="131" t="s">
        <v>155</v>
      </c>
    </row>
    <row r="6" spans="1:2" ht="15" customHeight="1">
      <c r="A6" s="127" t="s">
        <v>149</v>
      </c>
      <c r="B6" s="111">
        <f>SUM(B7:B15)</f>
        <v>543</v>
      </c>
    </row>
    <row r="7" spans="1:2" ht="15" customHeight="1">
      <c r="A7" s="163" t="s">
        <v>133</v>
      </c>
      <c r="B7" s="42"/>
    </row>
    <row r="8" spans="1:2" ht="15" customHeight="1">
      <c r="A8" s="163" t="s">
        <v>13</v>
      </c>
      <c r="B8" s="42"/>
    </row>
    <row r="9" spans="1:2" ht="15" customHeight="1">
      <c r="A9" s="163" t="s">
        <v>14</v>
      </c>
      <c r="B9" s="42"/>
    </row>
    <row r="10" spans="1:2" ht="15" customHeight="1">
      <c r="A10" s="163" t="s">
        <v>15</v>
      </c>
      <c r="B10" s="42">
        <f>SUM(B20+B30)</f>
        <v>313</v>
      </c>
    </row>
    <row r="11" spans="1:2" ht="15" customHeight="1">
      <c r="A11" s="163" t="s">
        <v>16</v>
      </c>
      <c r="B11" s="42">
        <f>SUM(B21+B31)</f>
        <v>223</v>
      </c>
    </row>
    <row r="12" spans="1:2" ht="15" customHeight="1">
      <c r="A12" s="163" t="s">
        <v>17</v>
      </c>
      <c r="B12" s="42">
        <f>SUM(B22+B32)</f>
        <v>7</v>
      </c>
    </row>
    <row r="13" spans="1:2" ht="15" customHeight="1">
      <c r="A13" s="163" t="s">
        <v>18</v>
      </c>
      <c r="B13" s="42"/>
    </row>
    <row r="14" spans="1:2" ht="15" customHeight="1">
      <c r="A14" s="163" t="s">
        <v>19</v>
      </c>
      <c r="B14" s="42"/>
    </row>
    <row r="15" spans="1:2" ht="15" customHeight="1">
      <c r="A15" s="163" t="s">
        <v>20</v>
      </c>
      <c r="B15" s="42"/>
    </row>
    <row r="16" spans="1:2" ht="15" customHeight="1">
      <c r="A16" s="127" t="s">
        <v>150</v>
      </c>
      <c r="B16" s="111">
        <f>SUM(B17:B25)</f>
        <v>81</v>
      </c>
    </row>
    <row r="17" spans="1:3" ht="15" customHeight="1">
      <c r="A17" s="163" t="s">
        <v>133</v>
      </c>
      <c r="B17" s="42"/>
    </row>
    <row r="18" spans="1:3" ht="15" customHeight="1">
      <c r="A18" s="163" t="s">
        <v>13</v>
      </c>
      <c r="B18" s="42"/>
    </row>
    <row r="19" spans="1:3" ht="15" customHeight="1">
      <c r="A19" s="163" t="s">
        <v>14</v>
      </c>
      <c r="B19" s="42"/>
    </row>
    <row r="20" spans="1:3" ht="15" customHeight="1">
      <c r="A20" s="163" t="s">
        <v>15</v>
      </c>
      <c r="B20" s="42"/>
    </row>
    <row r="21" spans="1:3" ht="15" customHeight="1">
      <c r="A21" s="163" t="s">
        <v>16</v>
      </c>
      <c r="B21" s="42">
        <v>78</v>
      </c>
    </row>
    <row r="22" spans="1:3" ht="15" customHeight="1">
      <c r="A22" s="163" t="s">
        <v>17</v>
      </c>
      <c r="B22" s="42">
        <v>3</v>
      </c>
    </row>
    <row r="23" spans="1:3" ht="15" customHeight="1">
      <c r="A23" s="163" t="s">
        <v>18</v>
      </c>
      <c r="B23" s="42"/>
    </row>
    <row r="24" spans="1:3" ht="15" customHeight="1">
      <c r="A24" s="163" t="s">
        <v>19</v>
      </c>
      <c r="B24" s="42"/>
    </row>
    <row r="25" spans="1:3" ht="15" customHeight="1">
      <c r="A25" s="164" t="s">
        <v>20</v>
      </c>
      <c r="B25" s="84"/>
    </row>
    <row r="26" spans="1:3" ht="15" customHeight="1">
      <c r="A26" s="133" t="s">
        <v>151</v>
      </c>
      <c r="B26" s="84">
        <f>SUM(B27:B35)</f>
        <v>462</v>
      </c>
    </row>
    <row r="27" spans="1:3" ht="15" customHeight="1">
      <c r="A27" s="163" t="s">
        <v>133</v>
      </c>
      <c r="B27" s="42"/>
    </row>
    <row r="28" spans="1:3" ht="15" customHeight="1">
      <c r="A28" s="163" t="s">
        <v>13</v>
      </c>
      <c r="B28" s="42"/>
    </row>
    <row r="29" spans="1:3" ht="15" customHeight="1">
      <c r="A29" s="163" t="s">
        <v>14</v>
      </c>
      <c r="B29" s="42"/>
    </row>
    <row r="30" spans="1:3" ht="15" customHeight="1">
      <c r="A30" s="163" t="s">
        <v>15</v>
      </c>
      <c r="B30" s="112">
        <v>313</v>
      </c>
      <c r="C30" s="20"/>
    </row>
    <row r="31" spans="1:3" ht="15" customHeight="1">
      <c r="A31" s="163" t="s">
        <v>16</v>
      </c>
      <c r="B31" s="42">
        <v>145</v>
      </c>
    </row>
    <row r="32" spans="1:3" ht="15" customHeight="1">
      <c r="A32" s="163" t="s">
        <v>17</v>
      </c>
      <c r="B32" s="42">
        <v>4</v>
      </c>
    </row>
    <row r="33" spans="1:2" ht="15" customHeight="1">
      <c r="A33" s="163" t="s">
        <v>18</v>
      </c>
      <c r="B33" s="42"/>
    </row>
    <row r="34" spans="1:2" ht="15" customHeight="1">
      <c r="A34" s="163" t="s">
        <v>19</v>
      </c>
      <c r="B34" s="42"/>
    </row>
    <row r="35" spans="1:2" ht="15" customHeight="1">
      <c r="A35" s="164" t="s">
        <v>20</v>
      </c>
      <c r="B35" s="84"/>
    </row>
    <row r="36" spans="1:2" ht="15" customHeight="1"/>
    <row r="37" spans="1:2" ht="15" customHeight="1">
      <c r="A37" s="216" t="s">
        <v>43</v>
      </c>
      <c r="B37" s="216"/>
    </row>
    <row r="38" spans="1:2" ht="15" customHeight="1">
      <c r="A38" s="216"/>
      <c r="B38" s="216"/>
    </row>
  </sheetData>
  <mergeCells count="2">
    <mergeCell ref="A2:B2"/>
    <mergeCell ref="A37:B38"/>
  </mergeCells>
  <phoneticPr fontId="10" type="noConversion"/>
  <hyperlinks>
    <hyperlink ref="A1" location="'10'!A1" display="към съдържание" xr:uid="{3DF0E333-5B65-4909-86F9-4B4C89664F8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2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9"/>
  <dimension ref="A1:G16"/>
  <sheetViews>
    <sheetView zoomScaleNormal="100" workbookViewId="0"/>
  </sheetViews>
  <sheetFormatPr defaultRowHeight="12.75"/>
  <cols>
    <col min="1" max="1" width="52.140625" style="6" customWidth="1"/>
    <col min="2" max="2" width="18.28515625" style="6" customWidth="1"/>
    <col min="3" max="6" width="9.140625" style="6"/>
    <col min="7" max="7" width="34.5703125" style="6" customWidth="1"/>
    <col min="8" max="16384" width="9.140625" style="6"/>
  </cols>
  <sheetData>
    <row r="1" spans="1:7" ht="15" customHeight="1">
      <c r="A1" s="238" t="s">
        <v>232</v>
      </c>
    </row>
    <row r="2" spans="1:7" ht="30" customHeight="1">
      <c r="A2" s="213" t="s">
        <v>158</v>
      </c>
      <c r="B2" s="214"/>
    </row>
    <row r="3" spans="1:7" ht="15" customHeight="1">
      <c r="A3" s="25"/>
      <c r="B3" s="25"/>
    </row>
    <row r="4" spans="1:7" ht="15" customHeight="1">
      <c r="A4" s="26"/>
      <c r="B4" s="25"/>
    </row>
    <row r="5" spans="1:7" ht="15" customHeight="1">
      <c r="A5" s="131" t="s">
        <v>159</v>
      </c>
      <c r="B5" s="135" t="s">
        <v>155</v>
      </c>
    </row>
    <row r="6" spans="1:7" ht="15" customHeight="1">
      <c r="A6" s="131" t="s">
        <v>149</v>
      </c>
      <c r="B6" s="107">
        <f>SUM(B7:B16)</f>
        <v>679</v>
      </c>
    </row>
    <row r="7" spans="1:7" ht="15" customHeight="1">
      <c r="A7" s="128" t="s">
        <v>95</v>
      </c>
      <c r="B7" s="72">
        <v>19</v>
      </c>
    </row>
    <row r="8" spans="1:7" ht="15" customHeight="1">
      <c r="A8" s="128" t="s">
        <v>96</v>
      </c>
      <c r="B8" s="72"/>
      <c r="G8" s="29"/>
    </row>
    <row r="9" spans="1:7" ht="15" customHeight="1">
      <c r="A9" s="128" t="s">
        <v>110</v>
      </c>
      <c r="B9" s="72"/>
      <c r="G9" s="29"/>
    </row>
    <row r="10" spans="1:7" ht="15" customHeight="1">
      <c r="A10" s="128" t="s">
        <v>111</v>
      </c>
      <c r="B10" s="72"/>
      <c r="G10" s="29"/>
    </row>
    <row r="11" spans="1:7" ht="15" customHeight="1">
      <c r="A11" s="128" t="s">
        <v>112</v>
      </c>
      <c r="B11" s="72">
        <v>653</v>
      </c>
      <c r="G11" s="29"/>
    </row>
    <row r="12" spans="1:7" s="109" customFormat="1" ht="15" customHeight="1">
      <c r="A12" s="134" t="s">
        <v>113</v>
      </c>
      <c r="B12" s="108"/>
      <c r="G12" s="110"/>
    </row>
    <row r="13" spans="1:7" ht="15" customHeight="1">
      <c r="A13" s="134" t="s">
        <v>114</v>
      </c>
      <c r="B13" s="72"/>
      <c r="G13" s="29"/>
    </row>
    <row r="14" spans="1:7" ht="30" customHeight="1">
      <c r="A14" s="134" t="s">
        <v>97</v>
      </c>
      <c r="B14" s="72"/>
      <c r="G14" s="110"/>
    </row>
    <row r="15" spans="1:7" ht="15" customHeight="1">
      <c r="A15" s="128" t="s">
        <v>98</v>
      </c>
      <c r="B15" s="72">
        <v>4</v>
      </c>
      <c r="G15" s="29"/>
    </row>
    <row r="16" spans="1:7" ht="15" customHeight="1">
      <c r="A16" s="129" t="s">
        <v>99</v>
      </c>
      <c r="B16" s="74">
        <v>3</v>
      </c>
      <c r="G16" s="29"/>
    </row>
  </sheetData>
  <mergeCells count="1">
    <mergeCell ref="A2:B2"/>
  </mergeCells>
  <phoneticPr fontId="10" type="noConversion"/>
  <hyperlinks>
    <hyperlink ref="A1" location="'10'!A1" display="към съдържание" xr:uid="{5039D892-92ED-4AD1-B944-91174F098DD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7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8"/>
  <sheetViews>
    <sheetView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 ht="15" customHeight="1">
      <c r="A1" s="238" t="s">
        <v>232</v>
      </c>
    </row>
    <row r="2" spans="1:4" ht="30" customHeight="1">
      <c r="A2" s="213" t="s">
        <v>211</v>
      </c>
      <c r="B2" s="213"/>
      <c r="C2" s="213"/>
      <c r="D2" s="213"/>
    </row>
    <row r="3" spans="1:4" ht="15" customHeight="1"/>
    <row r="4" spans="1:4" ht="15" customHeight="1">
      <c r="A4" s="26"/>
      <c r="B4" s="38"/>
      <c r="C4" s="47"/>
    </row>
    <row r="5" spans="1:4" ht="60" customHeight="1">
      <c r="A5" s="138" t="s">
        <v>86</v>
      </c>
      <c r="B5" s="138" t="s">
        <v>155</v>
      </c>
      <c r="C5" s="137" t="s">
        <v>139</v>
      </c>
      <c r="D5" s="138" t="s">
        <v>140</v>
      </c>
    </row>
    <row r="6" spans="1:4" ht="15" customHeight="1">
      <c r="A6" s="128" t="s">
        <v>199</v>
      </c>
      <c r="B6" s="21"/>
      <c r="C6" s="104"/>
      <c r="D6" s="199"/>
    </row>
    <row r="7" spans="1:4" ht="15" customHeight="1">
      <c r="A7" s="132" t="s">
        <v>136</v>
      </c>
      <c r="B7" s="42">
        <f>SUM(B8:B9)</f>
        <v>1560</v>
      </c>
      <c r="C7" s="101">
        <v>37.974358974358971</v>
      </c>
      <c r="D7" s="93">
        <v>839.10086538461542</v>
      </c>
    </row>
    <row r="8" spans="1:4" ht="15" customHeight="1">
      <c r="A8" s="132" t="s">
        <v>78</v>
      </c>
      <c r="B8" s="42">
        <v>224</v>
      </c>
      <c r="C8" s="101">
        <v>35.325892857142854</v>
      </c>
      <c r="D8" s="93">
        <v>914.79955357142865</v>
      </c>
    </row>
    <row r="9" spans="1:4" ht="15" customHeight="1">
      <c r="A9" s="132" t="s">
        <v>79</v>
      </c>
      <c r="B9" s="42">
        <v>1336</v>
      </c>
      <c r="C9" s="101">
        <v>38.418413173652695</v>
      </c>
      <c r="D9" s="93">
        <v>826.40886976047909</v>
      </c>
    </row>
    <row r="10" spans="1:4" ht="15" customHeight="1">
      <c r="A10" s="191" t="s">
        <v>200</v>
      </c>
      <c r="B10" s="192"/>
      <c r="C10" s="193"/>
      <c r="D10" s="194"/>
    </row>
    <row r="11" spans="1:4" ht="15" customHeight="1">
      <c r="A11" s="132" t="s">
        <v>136</v>
      </c>
      <c r="B11" s="42">
        <f>SUM(B12:B13)</f>
        <v>1621</v>
      </c>
      <c r="C11" s="101">
        <v>37.82171499074645</v>
      </c>
      <c r="D11" s="93">
        <v>844.10751388032077</v>
      </c>
    </row>
    <row r="12" spans="1:4" ht="15" customHeight="1">
      <c r="A12" s="132" t="s">
        <v>78</v>
      </c>
      <c r="B12" s="42">
        <v>240</v>
      </c>
      <c r="C12" s="101">
        <v>34.858333333333334</v>
      </c>
      <c r="D12" s="93">
        <v>917.33300000000008</v>
      </c>
    </row>
    <row r="13" spans="1:4" ht="15" customHeight="1">
      <c r="A13" s="195" t="s">
        <v>79</v>
      </c>
      <c r="B13" s="196">
        <v>1381</v>
      </c>
      <c r="C13" s="197">
        <v>38.336712527154233</v>
      </c>
      <c r="D13" s="198">
        <v>831.38186821144109</v>
      </c>
    </row>
    <row r="14" spans="1:4" ht="15" customHeight="1">
      <c r="A14" s="128" t="s">
        <v>201</v>
      </c>
      <c r="B14" s="21"/>
      <c r="C14" s="104"/>
      <c r="D14" s="93"/>
    </row>
    <row r="15" spans="1:4" ht="15" customHeight="1">
      <c r="A15" s="132" t="s">
        <v>136</v>
      </c>
      <c r="B15" s="42">
        <f>SUM(B16:B17)</f>
        <v>1666</v>
      </c>
      <c r="C15" s="101">
        <v>37.783313325330134</v>
      </c>
      <c r="D15" s="93">
        <v>847.28495198079236</v>
      </c>
    </row>
    <row r="16" spans="1:4" ht="15" customHeight="1">
      <c r="A16" s="132" t="s">
        <v>78</v>
      </c>
      <c r="B16" s="42">
        <v>246</v>
      </c>
      <c r="C16" s="101">
        <v>34.947154471544714</v>
      </c>
      <c r="D16" s="93">
        <v>920.73121951219514</v>
      </c>
    </row>
    <row r="17" spans="1:4" ht="15" customHeight="1">
      <c r="A17" s="132" t="s">
        <v>79</v>
      </c>
      <c r="B17" s="42">
        <v>1420</v>
      </c>
      <c r="C17" s="101">
        <v>38.274647887323944</v>
      </c>
      <c r="D17" s="93">
        <v>834.5611619718311</v>
      </c>
    </row>
    <row r="18" spans="1:4" ht="15" customHeight="1">
      <c r="A18" s="191" t="s">
        <v>202</v>
      </c>
      <c r="B18" s="192"/>
      <c r="C18" s="193"/>
      <c r="D18" s="194"/>
    </row>
    <row r="19" spans="1:4" ht="15" customHeight="1">
      <c r="A19" s="132" t="s">
        <v>136</v>
      </c>
      <c r="B19" s="42">
        <f>SUM(B20:B21)</f>
        <v>1642</v>
      </c>
      <c r="C19" s="101">
        <v>37.837393422655296</v>
      </c>
      <c r="D19" s="93">
        <v>858.39929354445792</v>
      </c>
    </row>
    <row r="20" spans="1:4" ht="15" customHeight="1">
      <c r="A20" s="132" t="s">
        <v>78</v>
      </c>
      <c r="B20" s="42">
        <v>242</v>
      </c>
      <c r="C20" s="101">
        <v>35.012396694214878</v>
      </c>
      <c r="D20" s="93">
        <v>937.39421487603306</v>
      </c>
    </row>
    <row r="21" spans="1:4" ht="15" customHeight="1">
      <c r="A21" s="195" t="s">
        <v>79</v>
      </c>
      <c r="B21" s="196">
        <v>1400</v>
      </c>
      <c r="C21" s="197">
        <v>38.325714285714284</v>
      </c>
      <c r="D21" s="198">
        <v>844.74445714285719</v>
      </c>
    </row>
    <row r="22" spans="1:4" ht="15" customHeight="1">
      <c r="A22" s="128" t="s">
        <v>203</v>
      </c>
      <c r="B22" s="21"/>
      <c r="C22" s="104"/>
      <c r="D22" s="93"/>
    </row>
    <row r="23" spans="1:4" ht="15" customHeight="1">
      <c r="A23" s="132" t="s">
        <v>136</v>
      </c>
      <c r="B23" s="42">
        <f>SUM(B24:B25)</f>
        <v>1626</v>
      </c>
      <c r="C23" s="101">
        <v>37.979704797047972</v>
      </c>
      <c r="D23" s="93">
        <v>858.05817343173419</v>
      </c>
    </row>
    <row r="24" spans="1:4" ht="15" customHeight="1">
      <c r="A24" s="132" t="s">
        <v>78</v>
      </c>
      <c r="B24" s="42">
        <v>241</v>
      </c>
      <c r="C24" s="101">
        <v>35.161825726141082</v>
      </c>
      <c r="D24" s="93">
        <v>928.94580912863069</v>
      </c>
    </row>
    <row r="25" spans="1:4" ht="15" customHeight="1">
      <c r="A25" s="132" t="s">
        <v>79</v>
      </c>
      <c r="B25" s="42">
        <v>1385</v>
      </c>
      <c r="C25" s="101">
        <v>38.470036101083032</v>
      </c>
      <c r="D25" s="93">
        <v>845.72321299638986</v>
      </c>
    </row>
    <row r="26" spans="1:4" ht="15" customHeight="1">
      <c r="A26" s="191" t="s">
        <v>204</v>
      </c>
      <c r="B26" s="192"/>
      <c r="C26" s="193"/>
      <c r="D26" s="194"/>
    </row>
    <row r="27" spans="1:4" ht="15" customHeight="1">
      <c r="A27" s="132" t="s">
        <v>136</v>
      </c>
      <c r="B27" s="42">
        <f>SUM(B28:B29)</f>
        <v>1591</v>
      </c>
      <c r="C27" s="101">
        <v>37.934003771213071</v>
      </c>
      <c r="D27" s="93">
        <v>861.37111250785665</v>
      </c>
    </row>
    <row r="28" spans="1:4" ht="15" customHeight="1">
      <c r="A28" s="132" t="s">
        <v>78</v>
      </c>
      <c r="B28" s="42">
        <v>235</v>
      </c>
      <c r="C28" s="101">
        <v>34.991489361702129</v>
      </c>
      <c r="D28" s="93">
        <v>923.0342978723404</v>
      </c>
    </row>
    <row r="29" spans="1:4" ht="15" customHeight="1">
      <c r="A29" s="195" t="s">
        <v>79</v>
      </c>
      <c r="B29" s="196">
        <v>1356</v>
      </c>
      <c r="C29" s="197">
        <v>38.443952802359881</v>
      </c>
      <c r="D29" s="198">
        <v>850.68464601769904</v>
      </c>
    </row>
    <row r="30" spans="1:4" ht="15" customHeight="1">
      <c r="A30" s="128" t="s">
        <v>205</v>
      </c>
      <c r="B30" s="21"/>
      <c r="C30" s="104"/>
      <c r="D30" s="93"/>
    </row>
    <row r="31" spans="1:4" ht="15" customHeight="1">
      <c r="A31" s="132" t="s">
        <v>136</v>
      </c>
      <c r="B31" s="42">
        <f>SUM(B32:B33)</f>
        <v>1545</v>
      </c>
      <c r="C31" s="101">
        <v>38.014239482200644</v>
      </c>
      <c r="D31" s="93">
        <v>961.48548867313923</v>
      </c>
    </row>
    <row r="32" spans="1:4" ht="15" customHeight="1">
      <c r="A32" s="132" t="s">
        <v>78</v>
      </c>
      <c r="B32" s="42">
        <v>231</v>
      </c>
      <c r="C32" s="101">
        <v>35.064935064935064</v>
      </c>
      <c r="D32" s="93">
        <v>1039.1982683982683</v>
      </c>
    </row>
    <row r="33" spans="1:4" ht="15" customHeight="1">
      <c r="A33" s="132" t="s">
        <v>79</v>
      </c>
      <c r="B33" s="42">
        <v>1314</v>
      </c>
      <c r="C33" s="101">
        <v>38.532724505327245</v>
      </c>
      <c r="D33" s="93">
        <v>947.82365296803653</v>
      </c>
    </row>
    <row r="34" spans="1:4" ht="15" customHeight="1">
      <c r="A34" s="191" t="s">
        <v>206</v>
      </c>
      <c r="B34" s="192"/>
      <c r="C34" s="193"/>
      <c r="D34" s="194"/>
    </row>
    <row r="35" spans="1:4" ht="15" customHeight="1">
      <c r="A35" s="132" t="s">
        <v>136</v>
      </c>
      <c r="B35" s="42">
        <f>SUM(B36:B37)</f>
        <v>1534</v>
      </c>
      <c r="C35" s="101">
        <v>37.990873533246415</v>
      </c>
      <c r="D35" s="93">
        <v>959.8421642764016</v>
      </c>
    </row>
    <row r="36" spans="1:4" ht="15" customHeight="1">
      <c r="A36" s="132" t="s">
        <v>78</v>
      </c>
      <c r="B36" s="42">
        <v>226</v>
      </c>
      <c r="C36" s="101">
        <v>35.088495575221238</v>
      </c>
      <c r="D36" s="93">
        <v>1053.7248672566373</v>
      </c>
    </row>
    <row r="37" spans="1:4" ht="15" customHeight="1">
      <c r="A37" s="195" t="s">
        <v>79</v>
      </c>
      <c r="B37" s="196">
        <v>1308</v>
      </c>
      <c r="C37" s="197">
        <v>38.49235474006116</v>
      </c>
      <c r="D37" s="198">
        <v>943.62084097859326</v>
      </c>
    </row>
    <row r="38" spans="1:4" ht="15" customHeight="1">
      <c r="A38" s="128" t="s">
        <v>207</v>
      </c>
      <c r="B38" s="21"/>
      <c r="C38" s="104"/>
      <c r="D38" s="93"/>
    </row>
    <row r="39" spans="1:4" ht="15" customHeight="1">
      <c r="A39" s="132" t="s">
        <v>136</v>
      </c>
      <c r="B39" s="42">
        <f>SUM(B40:B41)</f>
        <v>1536</v>
      </c>
      <c r="C39" s="101">
        <v>37.958333333333336</v>
      </c>
      <c r="D39" s="93">
        <v>955.87227213541655</v>
      </c>
    </row>
    <row r="40" spans="1:4" ht="15" customHeight="1">
      <c r="A40" s="132" t="s">
        <v>78</v>
      </c>
      <c r="B40" s="42">
        <v>226</v>
      </c>
      <c r="C40" s="101">
        <v>35.128318584070797</v>
      </c>
      <c r="D40" s="93">
        <v>1043.0605309734513</v>
      </c>
    </row>
    <row r="41" spans="1:4" ht="15" customHeight="1">
      <c r="A41" s="132" t="s">
        <v>79</v>
      </c>
      <c r="B41" s="42">
        <v>1310</v>
      </c>
      <c r="C41" s="101">
        <v>38.44656488549618</v>
      </c>
      <c r="D41" s="93">
        <v>940.83063358778622</v>
      </c>
    </row>
    <row r="42" spans="1:4" ht="15" customHeight="1">
      <c r="A42" s="191" t="s">
        <v>208</v>
      </c>
      <c r="B42" s="192"/>
      <c r="C42" s="193"/>
      <c r="D42" s="194"/>
    </row>
    <row r="43" spans="1:4" ht="15" customHeight="1">
      <c r="A43" s="132" t="s">
        <v>136</v>
      </c>
      <c r="B43" s="42">
        <f>SUM(B44:B45)</f>
        <v>1520</v>
      </c>
      <c r="C43" s="101">
        <v>38.039473684210527</v>
      </c>
      <c r="D43" s="93">
        <v>957.77198026315796</v>
      </c>
    </row>
    <row r="44" spans="1:4" ht="15" customHeight="1">
      <c r="A44" s="132" t="s">
        <v>78</v>
      </c>
      <c r="B44" s="42">
        <v>226</v>
      </c>
      <c r="C44" s="101">
        <v>35.278761061946902</v>
      </c>
      <c r="D44" s="93">
        <v>1035.67203539823</v>
      </c>
    </row>
    <row r="45" spans="1:4" ht="15" customHeight="1">
      <c r="A45" s="195" t="s">
        <v>79</v>
      </c>
      <c r="B45" s="196">
        <v>1294</v>
      </c>
      <c r="C45" s="197">
        <v>38.521638330757341</v>
      </c>
      <c r="D45" s="198">
        <v>944.16656105100469</v>
      </c>
    </row>
    <row r="46" spans="1:4" ht="15" customHeight="1">
      <c r="A46" s="128" t="s">
        <v>209</v>
      </c>
      <c r="B46" s="21"/>
      <c r="C46" s="104"/>
      <c r="D46" s="93"/>
    </row>
    <row r="47" spans="1:4" ht="15" customHeight="1">
      <c r="A47" s="132" t="s">
        <v>136</v>
      </c>
      <c r="B47" s="42">
        <f>SUM(B48:B49)</f>
        <v>1525</v>
      </c>
      <c r="C47" s="101">
        <v>38.062295081967214</v>
      </c>
      <c r="D47" s="93">
        <v>957.80574426229498</v>
      </c>
    </row>
    <row r="48" spans="1:4" ht="15" customHeight="1">
      <c r="A48" s="132" t="s">
        <v>78</v>
      </c>
      <c r="B48" s="42">
        <v>226</v>
      </c>
      <c r="C48" s="101">
        <v>35.491150442477874</v>
      </c>
      <c r="D48" s="93">
        <v>1037.5569911504424</v>
      </c>
    </row>
    <row r="49" spans="1:4" ht="15" customHeight="1">
      <c r="A49" s="132" t="s">
        <v>79</v>
      </c>
      <c r="B49" s="42">
        <v>1299</v>
      </c>
      <c r="C49" s="101">
        <v>38.509622786759046</v>
      </c>
      <c r="D49" s="93">
        <v>943.93062355658185</v>
      </c>
    </row>
    <row r="50" spans="1:4" ht="15" customHeight="1">
      <c r="A50" s="191" t="s">
        <v>210</v>
      </c>
      <c r="B50" s="192"/>
      <c r="C50" s="193"/>
      <c r="D50" s="194"/>
    </row>
    <row r="51" spans="1:4" ht="15" customHeight="1">
      <c r="A51" s="132" t="s">
        <v>136</v>
      </c>
      <c r="B51" s="42">
        <f>SUM(B52:B53)</f>
        <v>1544</v>
      </c>
      <c r="C51" s="101">
        <v>37.999352331606218</v>
      </c>
      <c r="D51" s="93">
        <v>951.06498704663215</v>
      </c>
    </row>
    <row r="52" spans="1:4" ht="15" customHeight="1">
      <c r="A52" s="132" t="s">
        <v>78</v>
      </c>
      <c r="B52" s="42">
        <v>228</v>
      </c>
      <c r="C52" s="101">
        <v>35.55263157894737</v>
      </c>
      <c r="D52" s="93">
        <v>1029.1855701754387</v>
      </c>
    </row>
    <row r="53" spans="1:4" ht="15" customHeight="1">
      <c r="A53" s="133" t="s">
        <v>79</v>
      </c>
      <c r="B53" s="84">
        <v>1316</v>
      </c>
      <c r="C53" s="102">
        <v>38.423252279635257</v>
      </c>
      <c r="D53" s="103">
        <v>937.53041793313071</v>
      </c>
    </row>
    <row r="56" spans="1:4">
      <c r="B56" s="105"/>
      <c r="C56" s="105"/>
      <c r="D56" s="105"/>
    </row>
    <row r="57" spans="1:4">
      <c r="B57" s="105"/>
      <c r="C57" s="105"/>
      <c r="D57" s="105"/>
    </row>
    <row r="58" spans="1:4">
      <c r="B58" s="105"/>
      <c r="C58" s="105"/>
      <c r="D58" s="105"/>
    </row>
  </sheetData>
  <mergeCells count="1">
    <mergeCell ref="A2:D2"/>
  </mergeCells>
  <phoneticPr fontId="10" type="noConversion"/>
  <hyperlinks>
    <hyperlink ref="A1" location="'10'!A1" display="към съдържание" xr:uid="{675FB0DC-C717-4390-9756-71E4827577F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42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8"/>
  <sheetViews>
    <sheetView zoomScaleNormal="100" workbookViewId="0"/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 ht="15" customHeight="1">
      <c r="A1" s="238" t="s">
        <v>232</v>
      </c>
    </row>
    <row r="2" spans="1:4" ht="30" customHeight="1">
      <c r="A2" s="213" t="s">
        <v>212</v>
      </c>
      <c r="B2" s="213"/>
      <c r="C2" s="213"/>
      <c r="D2" s="213"/>
    </row>
    <row r="3" spans="1:4" ht="15" customHeight="1"/>
    <row r="4" spans="1:4" ht="15" customHeight="1">
      <c r="A4" s="26"/>
      <c r="B4" s="38"/>
      <c r="C4" s="47"/>
    </row>
    <row r="5" spans="1:4" ht="75" customHeight="1">
      <c r="A5" s="138" t="s">
        <v>86</v>
      </c>
      <c r="B5" s="136" t="s">
        <v>155</v>
      </c>
      <c r="C5" s="137" t="s">
        <v>102</v>
      </c>
      <c r="D5" s="136" t="s">
        <v>141</v>
      </c>
    </row>
    <row r="6" spans="1:4" ht="15" customHeight="1">
      <c r="A6" s="128" t="s">
        <v>199</v>
      </c>
      <c r="B6" s="22"/>
      <c r="C6" s="99"/>
      <c r="D6" s="100"/>
    </row>
    <row r="7" spans="1:4" ht="15" customHeight="1">
      <c r="A7" s="132" t="s">
        <v>136</v>
      </c>
      <c r="B7" s="42">
        <f>SUM(B8:B9)</f>
        <v>158</v>
      </c>
      <c r="C7" s="101">
        <v>55.246835443037973</v>
      </c>
      <c r="D7" s="93">
        <v>710.14525316455695</v>
      </c>
    </row>
    <row r="8" spans="1:4" ht="15" customHeight="1">
      <c r="A8" s="132" t="s">
        <v>78</v>
      </c>
      <c r="B8" s="42">
        <v>5</v>
      </c>
      <c r="C8" s="101">
        <v>28.4</v>
      </c>
      <c r="D8" s="93">
        <v>828.65599999999995</v>
      </c>
    </row>
    <row r="9" spans="1:4" ht="15" customHeight="1">
      <c r="A9" s="132" t="s">
        <v>79</v>
      </c>
      <c r="B9" s="42">
        <v>153</v>
      </c>
      <c r="C9" s="101">
        <v>56.124183006535951</v>
      </c>
      <c r="D9" s="93">
        <v>706.27235294117645</v>
      </c>
    </row>
    <row r="10" spans="1:4" ht="15" customHeight="1">
      <c r="A10" s="191" t="s">
        <v>200</v>
      </c>
      <c r="B10" s="192"/>
      <c r="C10" s="193"/>
      <c r="D10" s="194"/>
    </row>
    <row r="11" spans="1:4" ht="15" customHeight="1">
      <c r="A11" s="132" t="s">
        <v>136</v>
      </c>
      <c r="B11" s="42">
        <f>SUM(B12:B13)</f>
        <v>167</v>
      </c>
      <c r="C11" s="101">
        <v>54.437125748502993</v>
      </c>
      <c r="D11" s="93">
        <v>708.38197604790412</v>
      </c>
    </row>
    <row r="12" spans="1:4" ht="15" customHeight="1">
      <c r="A12" s="132" t="s">
        <v>78</v>
      </c>
      <c r="B12" s="42">
        <v>5</v>
      </c>
      <c r="C12" s="101">
        <v>28.4</v>
      </c>
      <c r="D12" s="93">
        <v>828.65599999999995</v>
      </c>
    </row>
    <row r="13" spans="1:4" ht="15" customHeight="1">
      <c r="A13" s="195" t="s">
        <v>79</v>
      </c>
      <c r="B13" s="196">
        <v>162</v>
      </c>
      <c r="C13" s="197">
        <v>55.24074074074074</v>
      </c>
      <c r="D13" s="198">
        <v>704.6698148148148</v>
      </c>
    </row>
    <row r="14" spans="1:4" ht="15" customHeight="1">
      <c r="A14" s="128" t="s">
        <v>201</v>
      </c>
      <c r="B14" s="21"/>
      <c r="C14" s="104"/>
      <c r="D14" s="93"/>
    </row>
    <row r="15" spans="1:4" ht="15" customHeight="1">
      <c r="A15" s="132" t="s">
        <v>136</v>
      </c>
      <c r="B15" s="42">
        <f>SUM(B16:B17)</f>
        <v>170</v>
      </c>
      <c r="C15" s="101">
        <v>54.5</v>
      </c>
      <c r="D15" s="93">
        <v>711.06223529411761</v>
      </c>
    </row>
    <row r="16" spans="1:4" ht="15" customHeight="1">
      <c r="A16" s="132" t="s">
        <v>78</v>
      </c>
      <c r="B16" s="42">
        <v>5</v>
      </c>
      <c r="C16" s="101">
        <v>28.4</v>
      </c>
      <c r="D16" s="93">
        <v>828.65599999999995</v>
      </c>
    </row>
    <row r="17" spans="1:4" ht="15" customHeight="1">
      <c r="A17" s="132" t="s">
        <v>79</v>
      </c>
      <c r="B17" s="42">
        <v>165</v>
      </c>
      <c r="C17" s="101">
        <v>55.290909090909089</v>
      </c>
      <c r="D17" s="93">
        <v>707.49878787878788</v>
      </c>
    </row>
    <row r="18" spans="1:4" ht="15" customHeight="1">
      <c r="A18" s="191" t="s">
        <v>202</v>
      </c>
      <c r="B18" s="192"/>
      <c r="C18" s="193"/>
      <c r="D18" s="194"/>
    </row>
    <row r="19" spans="1:4" ht="15" customHeight="1">
      <c r="A19" s="132" t="s">
        <v>136</v>
      </c>
      <c r="B19" s="42">
        <f>SUM(B20:B21)</f>
        <v>166</v>
      </c>
      <c r="C19" s="101">
        <v>54.512048192771083</v>
      </c>
      <c r="D19" s="93">
        <v>721.08337349397584</v>
      </c>
    </row>
    <row r="20" spans="1:4" ht="15" customHeight="1">
      <c r="A20" s="132" t="s">
        <v>78</v>
      </c>
      <c r="B20" s="42">
        <v>5</v>
      </c>
      <c r="C20" s="101">
        <v>28.4</v>
      </c>
      <c r="D20" s="93">
        <v>832.45</v>
      </c>
    </row>
    <row r="21" spans="1:4" ht="15" customHeight="1">
      <c r="A21" s="195" t="s">
        <v>79</v>
      </c>
      <c r="B21" s="196">
        <v>161</v>
      </c>
      <c r="C21" s="197">
        <v>55.322981366459629</v>
      </c>
      <c r="D21" s="198">
        <v>717.62478260869568</v>
      </c>
    </row>
    <row r="22" spans="1:4" ht="15" customHeight="1">
      <c r="A22" s="128" t="s">
        <v>203</v>
      </c>
      <c r="B22" s="21"/>
      <c r="C22" s="104"/>
      <c r="D22" s="93"/>
    </row>
    <row r="23" spans="1:4" ht="15" customHeight="1">
      <c r="A23" s="132" t="s">
        <v>136</v>
      </c>
      <c r="B23" s="42">
        <f>SUM(B24:B25)</f>
        <v>166</v>
      </c>
      <c r="C23" s="101">
        <v>54.277108433734938</v>
      </c>
      <c r="D23" s="93">
        <v>722.37903614457832</v>
      </c>
    </row>
    <row r="24" spans="1:4" ht="15" customHeight="1">
      <c r="A24" s="132" t="s">
        <v>78</v>
      </c>
      <c r="B24" s="42">
        <v>5</v>
      </c>
      <c r="C24" s="101">
        <v>26.8</v>
      </c>
      <c r="D24" s="93">
        <v>817.68599999999992</v>
      </c>
    </row>
    <row r="25" spans="1:4" ht="15" customHeight="1">
      <c r="A25" s="132" t="s">
        <v>79</v>
      </c>
      <c r="B25" s="42">
        <v>161</v>
      </c>
      <c r="C25" s="101">
        <v>55.130434782608695</v>
      </c>
      <c r="D25" s="93">
        <v>719.41919254658387</v>
      </c>
    </row>
    <row r="26" spans="1:4" ht="15" customHeight="1">
      <c r="A26" s="191" t="s">
        <v>204</v>
      </c>
      <c r="B26" s="192"/>
      <c r="C26" s="193"/>
      <c r="D26" s="194"/>
    </row>
    <row r="27" spans="1:4" ht="15" customHeight="1">
      <c r="A27" s="132" t="s">
        <v>136</v>
      </c>
      <c r="B27" s="42">
        <f>SUM(B28:B29)</f>
        <v>168</v>
      </c>
      <c r="C27" s="101">
        <v>53.988095238095241</v>
      </c>
      <c r="D27" s="93">
        <v>717.72232142857149</v>
      </c>
    </row>
    <row r="28" spans="1:4" ht="15" customHeight="1">
      <c r="A28" s="132" t="s">
        <v>78</v>
      </c>
      <c r="B28" s="42">
        <v>4</v>
      </c>
      <c r="C28" s="101">
        <v>22.25</v>
      </c>
      <c r="D28" s="93">
        <v>694.01250000000005</v>
      </c>
    </row>
    <row r="29" spans="1:4" ht="15" customHeight="1">
      <c r="A29" s="195" t="s">
        <v>79</v>
      </c>
      <c r="B29" s="196">
        <v>164</v>
      </c>
      <c r="C29" s="197">
        <v>54.762195121951223</v>
      </c>
      <c r="D29" s="198">
        <v>718.30060975609763</v>
      </c>
    </row>
    <row r="30" spans="1:4" ht="15" customHeight="1">
      <c r="A30" s="128" t="s">
        <v>205</v>
      </c>
      <c r="B30" s="21"/>
      <c r="C30" s="104"/>
      <c r="D30" s="93"/>
    </row>
    <row r="31" spans="1:4" ht="15" customHeight="1">
      <c r="A31" s="132" t="s">
        <v>136</v>
      </c>
      <c r="B31" s="42">
        <f>SUM(B32:B33)</f>
        <v>167</v>
      </c>
      <c r="C31" s="101">
        <v>53.473053892215567</v>
      </c>
      <c r="D31" s="93">
        <v>805.99688622754502</v>
      </c>
    </row>
    <row r="32" spans="1:4" ht="15" customHeight="1">
      <c r="A32" s="132" t="s">
        <v>78</v>
      </c>
      <c r="B32" s="42">
        <v>5</v>
      </c>
      <c r="C32" s="101">
        <v>19.8</v>
      </c>
      <c r="D32" s="93">
        <v>834.58400000000006</v>
      </c>
    </row>
    <row r="33" spans="1:4" ht="15" customHeight="1">
      <c r="A33" s="132" t="s">
        <v>79</v>
      </c>
      <c r="B33" s="42">
        <v>162</v>
      </c>
      <c r="C33" s="101">
        <v>54.512345679012348</v>
      </c>
      <c r="D33" s="93">
        <v>805.11456790123452</v>
      </c>
    </row>
    <row r="34" spans="1:4" ht="15" customHeight="1">
      <c r="A34" s="191" t="s">
        <v>206</v>
      </c>
      <c r="B34" s="192"/>
      <c r="C34" s="193"/>
      <c r="D34" s="194"/>
    </row>
    <row r="35" spans="1:4" ht="15" customHeight="1">
      <c r="A35" s="132" t="s">
        <v>136</v>
      </c>
      <c r="B35" s="42">
        <f>SUM(B36:B37)</f>
        <v>165</v>
      </c>
      <c r="C35" s="101">
        <v>53.418181818181822</v>
      </c>
      <c r="D35" s="93">
        <v>808.66054545454563</v>
      </c>
    </row>
    <row r="36" spans="1:4" ht="15" customHeight="1">
      <c r="A36" s="132" t="s">
        <v>78</v>
      </c>
      <c r="B36" s="42">
        <v>5</v>
      </c>
      <c r="C36" s="101">
        <v>20</v>
      </c>
      <c r="D36" s="93">
        <v>1008.256</v>
      </c>
    </row>
    <row r="37" spans="1:4" ht="15" customHeight="1">
      <c r="A37" s="195" t="s">
        <v>79</v>
      </c>
      <c r="B37" s="196">
        <v>160</v>
      </c>
      <c r="C37" s="197">
        <v>54.462499999999999</v>
      </c>
      <c r="D37" s="198">
        <v>802.42318750000004</v>
      </c>
    </row>
    <row r="38" spans="1:4" ht="15" customHeight="1">
      <c r="A38" s="128" t="s">
        <v>207</v>
      </c>
      <c r="B38" s="21"/>
      <c r="C38" s="104"/>
      <c r="D38" s="93"/>
    </row>
    <row r="39" spans="1:4" ht="15" customHeight="1">
      <c r="A39" s="132" t="s">
        <v>136</v>
      </c>
      <c r="B39" s="42">
        <f>SUM(B40:B41)</f>
        <v>167</v>
      </c>
      <c r="C39" s="101">
        <v>53.341317365269461</v>
      </c>
      <c r="D39" s="93">
        <v>804.62359281437136</v>
      </c>
    </row>
    <row r="40" spans="1:4" ht="15" customHeight="1">
      <c r="A40" s="132" t="s">
        <v>78</v>
      </c>
      <c r="B40" s="42">
        <v>5</v>
      </c>
      <c r="C40" s="101">
        <v>20</v>
      </c>
      <c r="D40" s="93">
        <v>1008.256</v>
      </c>
    </row>
    <row r="41" spans="1:4" ht="15" customHeight="1">
      <c r="A41" s="132" t="s">
        <v>79</v>
      </c>
      <c r="B41" s="42">
        <v>162</v>
      </c>
      <c r="C41" s="101">
        <v>54.370370370370374</v>
      </c>
      <c r="D41" s="93">
        <v>798.33864197530863</v>
      </c>
    </row>
    <row r="42" spans="1:4" ht="15" customHeight="1">
      <c r="A42" s="191" t="s">
        <v>208</v>
      </c>
      <c r="B42" s="192"/>
      <c r="C42" s="193"/>
      <c r="D42" s="194"/>
    </row>
    <row r="43" spans="1:4" ht="15" customHeight="1">
      <c r="A43" s="132" t="s">
        <v>136</v>
      </c>
      <c r="B43" s="42">
        <f>SUM(B44:B45)</f>
        <v>160</v>
      </c>
      <c r="C43" s="101">
        <v>53.7</v>
      </c>
      <c r="D43" s="93">
        <v>808.97831250000002</v>
      </c>
    </row>
    <row r="44" spans="1:4" ht="15" customHeight="1">
      <c r="A44" s="132" t="s">
        <v>78</v>
      </c>
      <c r="B44" s="42">
        <v>5</v>
      </c>
      <c r="C44" s="101">
        <v>20</v>
      </c>
      <c r="D44" s="93">
        <v>1008.256</v>
      </c>
    </row>
    <row r="45" spans="1:4" ht="15" customHeight="1">
      <c r="A45" s="195" t="s">
        <v>79</v>
      </c>
      <c r="B45" s="196">
        <v>155</v>
      </c>
      <c r="C45" s="197">
        <v>54.78709677419355</v>
      </c>
      <c r="D45" s="198">
        <v>802.55</v>
      </c>
    </row>
    <row r="46" spans="1:4" ht="15" customHeight="1">
      <c r="A46" s="128" t="s">
        <v>209</v>
      </c>
      <c r="B46" s="21"/>
      <c r="C46" s="104"/>
      <c r="D46" s="93"/>
    </row>
    <row r="47" spans="1:4" ht="15" customHeight="1">
      <c r="A47" s="132" t="s">
        <v>136</v>
      </c>
      <c r="B47" s="42">
        <f>SUM(B48:B49)</f>
        <v>159</v>
      </c>
      <c r="C47" s="101">
        <v>54.150943396226417</v>
      </c>
      <c r="D47" s="93">
        <v>805.60201257861638</v>
      </c>
    </row>
    <row r="48" spans="1:4" ht="15" customHeight="1">
      <c r="A48" s="132" t="s">
        <v>78</v>
      </c>
      <c r="B48" s="42">
        <v>5</v>
      </c>
      <c r="C48" s="101">
        <v>20</v>
      </c>
      <c r="D48" s="93">
        <v>1008.256</v>
      </c>
    </row>
    <row r="49" spans="1:4" ht="15" customHeight="1">
      <c r="A49" s="132" t="s">
        <v>79</v>
      </c>
      <c r="B49" s="42">
        <v>154</v>
      </c>
      <c r="C49" s="101">
        <v>55.259740259740262</v>
      </c>
      <c r="D49" s="93">
        <v>799.02233766233769</v>
      </c>
    </row>
    <row r="50" spans="1:4" ht="15" customHeight="1">
      <c r="A50" s="191" t="s">
        <v>210</v>
      </c>
      <c r="B50" s="192"/>
      <c r="C50" s="193"/>
      <c r="D50" s="194"/>
    </row>
    <row r="51" spans="1:4" ht="15" customHeight="1">
      <c r="A51" s="132" t="s">
        <v>136</v>
      </c>
      <c r="B51" s="42">
        <f>SUM(B52:B53)</f>
        <v>158</v>
      </c>
      <c r="C51" s="101">
        <v>53.879746835443036</v>
      </c>
      <c r="D51" s="93">
        <v>809.95867088607599</v>
      </c>
    </row>
    <row r="52" spans="1:4" ht="15" customHeight="1">
      <c r="A52" s="132" t="s">
        <v>78</v>
      </c>
      <c r="B52" s="42">
        <v>6</v>
      </c>
      <c r="C52" s="101">
        <v>19.333333333333332</v>
      </c>
      <c r="D52" s="93">
        <v>1007.4966666666666</v>
      </c>
    </row>
    <row r="53" spans="1:4" ht="15" customHeight="1">
      <c r="A53" s="133" t="s">
        <v>79</v>
      </c>
      <c r="B53" s="84">
        <v>152</v>
      </c>
      <c r="C53" s="102">
        <v>55.243421052631582</v>
      </c>
      <c r="D53" s="103">
        <v>802.16111842105272</v>
      </c>
    </row>
    <row r="56" spans="1:4">
      <c r="B56" s="105"/>
      <c r="C56" s="105"/>
      <c r="D56" s="105"/>
    </row>
    <row r="57" spans="1:4">
      <c r="B57" s="105"/>
      <c r="C57" s="105"/>
      <c r="D57" s="105"/>
    </row>
    <row r="58" spans="1:4">
      <c r="B58" s="105"/>
      <c r="C58" s="105"/>
      <c r="D58" s="105"/>
    </row>
  </sheetData>
  <mergeCells count="1">
    <mergeCell ref="A2:D2"/>
  </mergeCells>
  <phoneticPr fontId="0" type="noConversion"/>
  <hyperlinks>
    <hyperlink ref="A1" location="'10'!A1" display="към съдържание" xr:uid="{A971E7C4-6763-4407-B2C2-E2E6DF14530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1" firstPageNumber="24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9"/>
  <sheetViews>
    <sheetView zoomScaleNormal="100" workbookViewId="0"/>
  </sheetViews>
  <sheetFormatPr defaultRowHeight="12.75"/>
  <cols>
    <col min="1" max="1" width="22.42578125" style="26" customWidth="1"/>
    <col min="2" max="2" width="13" style="26" customWidth="1"/>
    <col min="3" max="3" width="27.140625" style="26" customWidth="1"/>
    <col min="4" max="4" width="13.42578125" style="26" customWidth="1"/>
    <col min="5" max="5" width="12.42578125" style="26" customWidth="1"/>
    <col min="6" max="6" width="13.7109375" style="26" customWidth="1"/>
    <col min="7" max="16384" width="9.140625" style="26"/>
  </cols>
  <sheetData>
    <row r="1" spans="1:7" ht="15" customHeight="1">
      <c r="A1" s="238" t="s">
        <v>232</v>
      </c>
    </row>
    <row r="2" spans="1:7" ht="15" customHeight="1">
      <c r="A2" s="214" t="s">
        <v>213</v>
      </c>
      <c r="B2" s="214"/>
      <c r="C2" s="214"/>
      <c r="D2" s="214"/>
      <c r="E2" s="214"/>
      <c r="F2" s="214"/>
    </row>
    <row r="3" spans="1:7" ht="15" customHeight="1">
      <c r="A3" s="38"/>
      <c r="B3" s="38"/>
      <c r="C3" s="38"/>
      <c r="D3" s="38"/>
    </row>
    <row r="4" spans="1:7" ht="15" customHeight="1"/>
    <row r="5" spans="1:7" ht="90" customHeight="1">
      <c r="A5" s="138" t="s">
        <v>86</v>
      </c>
      <c r="B5" s="138" t="s">
        <v>155</v>
      </c>
      <c r="C5" s="139" t="s">
        <v>145</v>
      </c>
      <c r="D5" s="139" t="s">
        <v>142</v>
      </c>
      <c r="E5" s="140" t="s">
        <v>143</v>
      </c>
      <c r="F5" s="140" t="s">
        <v>144</v>
      </c>
      <c r="G5" s="37"/>
    </row>
    <row r="6" spans="1:7" ht="15" customHeight="1">
      <c r="A6" s="157" t="s">
        <v>199</v>
      </c>
      <c r="B6" s="27"/>
      <c r="C6" s="43"/>
      <c r="D6" s="93"/>
      <c r="E6" s="94"/>
      <c r="F6" s="72"/>
    </row>
    <row r="7" spans="1:7" ht="15" customHeight="1">
      <c r="A7" s="132" t="s">
        <v>136</v>
      </c>
      <c r="B7" s="27">
        <f>SUM(B8:B9)</f>
        <v>33371</v>
      </c>
      <c r="C7" s="44">
        <v>57.782385903928564</v>
      </c>
      <c r="D7" s="44">
        <v>786.98528902340354</v>
      </c>
      <c r="E7" s="44">
        <v>2.5611306175113677</v>
      </c>
      <c r="F7" s="95">
        <v>147.9882376914087</v>
      </c>
    </row>
    <row r="8" spans="1:7" ht="15" customHeight="1">
      <c r="A8" s="132" t="s">
        <v>78</v>
      </c>
      <c r="B8" s="27">
        <v>3118</v>
      </c>
      <c r="C8" s="44">
        <v>50.242783835792174</v>
      </c>
      <c r="D8" s="44">
        <v>872.63737331622838</v>
      </c>
      <c r="E8" s="44">
        <v>2.8420730002489516</v>
      </c>
      <c r="F8" s="95">
        <v>142.7936593970494</v>
      </c>
    </row>
    <row r="9" spans="1:7" ht="15" customHeight="1">
      <c r="A9" s="132" t="s">
        <v>79</v>
      </c>
      <c r="B9" s="27">
        <v>30253</v>
      </c>
      <c r="C9" s="44">
        <v>58.559448649720686</v>
      </c>
      <c r="D9" s="44">
        <v>778.15762899547155</v>
      </c>
      <c r="E9" s="44">
        <v>2.5362877547345644</v>
      </c>
      <c r="F9" s="95">
        <v>148.5236125342941</v>
      </c>
    </row>
    <row r="10" spans="1:7" ht="15" customHeight="1">
      <c r="A10" s="200" t="s">
        <v>200</v>
      </c>
      <c r="B10" s="201"/>
      <c r="C10" s="189"/>
      <c r="D10" s="189"/>
      <c r="E10" s="189"/>
      <c r="F10" s="202"/>
    </row>
    <row r="11" spans="1:7" ht="15" customHeight="1">
      <c r="A11" s="132" t="s">
        <v>136</v>
      </c>
      <c r="B11" s="27">
        <f>SUM(B12:B13)</f>
        <v>33492</v>
      </c>
      <c r="C11" s="44">
        <v>57.767556431386602</v>
      </c>
      <c r="D11" s="44">
        <v>788.86392481786697</v>
      </c>
      <c r="E11" s="44">
        <v>2.5659899542628484</v>
      </c>
      <c r="F11" s="95">
        <v>148.2309694852502</v>
      </c>
    </row>
    <row r="12" spans="1:7" ht="15" customHeight="1">
      <c r="A12" s="132" t="s">
        <v>78</v>
      </c>
      <c r="B12" s="27">
        <v>3124</v>
      </c>
      <c r="C12" s="44">
        <v>50.226952624839946</v>
      </c>
      <c r="D12" s="44">
        <v>876.10751600512162</v>
      </c>
      <c r="E12" s="44">
        <v>2.8518557890242118</v>
      </c>
      <c r="F12" s="95">
        <v>143.24002560819463</v>
      </c>
    </row>
    <row r="13" spans="1:7" ht="15" customHeight="1">
      <c r="A13" s="195" t="s">
        <v>79</v>
      </c>
      <c r="B13" s="203">
        <v>30368</v>
      </c>
      <c r="C13" s="204">
        <v>58.543269230769234</v>
      </c>
      <c r="D13" s="204">
        <v>779.88905064541632</v>
      </c>
      <c r="E13" s="204">
        <v>2.5407599719210143</v>
      </c>
      <c r="F13" s="205">
        <v>148.74439508693362</v>
      </c>
    </row>
    <row r="14" spans="1:7" ht="15" customHeight="1">
      <c r="A14" s="157" t="s">
        <v>201</v>
      </c>
      <c r="B14" s="27"/>
      <c r="C14" s="44"/>
      <c r="D14" s="44"/>
      <c r="E14" s="44"/>
      <c r="F14" s="95"/>
    </row>
    <row r="15" spans="1:7" ht="15" customHeight="1">
      <c r="A15" s="132" t="s">
        <v>136</v>
      </c>
      <c r="B15" s="27">
        <f>SUM(B16:B17)</f>
        <v>33666</v>
      </c>
      <c r="C15" s="44">
        <v>57.718826115368621</v>
      </c>
      <c r="D15" s="44">
        <v>791.08174924255923</v>
      </c>
      <c r="E15" s="44">
        <v>2.5711711684357765</v>
      </c>
      <c r="F15" s="95">
        <v>148.40498158379376</v>
      </c>
    </row>
    <row r="16" spans="1:7" ht="15" customHeight="1">
      <c r="A16" s="132" t="s">
        <v>78</v>
      </c>
      <c r="B16" s="27">
        <v>3139</v>
      </c>
      <c r="C16" s="44">
        <v>50.165657852819372</v>
      </c>
      <c r="D16" s="44">
        <v>879.8443548900924</v>
      </c>
      <c r="E16" s="44">
        <v>2.8609401155775704</v>
      </c>
      <c r="F16" s="95">
        <v>143.52094297546989</v>
      </c>
    </row>
    <row r="17" spans="1:6" ht="15" customHeight="1">
      <c r="A17" s="132" t="s">
        <v>79</v>
      </c>
      <c r="B17" s="27">
        <v>30527</v>
      </c>
      <c r="C17" s="44">
        <v>58.495495790611592</v>
      </c>
      <c r="D17" s="44">
        <v>781.95455629442779</v>
      </c>
      <c r="E17" s="44">
        <v>2.5456180965138446</v>
      </c>
      <c r="F17" s="95">
        <v>148.90719264913028</v>
      </c>
    </row>
    <row r="18" spans="1:6" ht="15" customHeight="1">
      <c r="A18" s="200" t="s">
        <v>202</v>
      </c>
      <c r="B18" s="201"/>
      <c r="C18" s="189"/>
      <c r="D18" s="189"/>
      <c r="E18" s="189"/>
      <c r="F18" s="202"/>
    </row>
    <row r="19" spans="1:6" ht="15" customHeight="1">
      <c r="A19" s="132" t="s">
        <v>136</v>
      </c>
      <c r="B19" s="27">
        <f>SUM(B20:B21)</f>
        <v>33794</v>
      </c>
      <c r="C19" s="44">
        <v>58.224655264248092</v>
      </c>
      <c r="D19" s="44">
        <v>794.58202018109728</v>
      </c>
      <c r="E19" s="44">
        <v>2.5879159085688266</v>
      </c>
      <c r="F19" s="95">
        <v>150.6805116292833</v>
      </c>
    </row>
    <row r="20" spans="1:6" ht="15" customHeight="1">
      <c r="A20" s="132" t="s">
        <v>78</v>
      </c>
      <c r="B20" s="27">
        <v>3138</v>
      </c>
      <c r="C20" s="44">
        <v>50.488527724665389</v>
      </c>
      <c r="D20" s="44">
        <v>883.73251115360108</v>
      </c>
      <c r="E20" s="44">
        <v>2.8792564680338062</v>
      </c>
      <c r="F20" s="95">
        <v>145.36942001274696</v>
      </c>
    </row>
    <row r="21" spans="1:6" ht="15" customHeight="1">
      <c r="A21" s="195" t="s">
        <v>79</v>
      </c>
      <c r="B21" s="203">
        <v>30656</v>
      </c>
      <c r="C21" s="204">
        <v>59.016538361169104</v>
      </c>
      <c r="D21" s="204">
        <v>785.45642516962425</v>
      </c>
      <c r="E21" s="204">
        <v>2.5624031525344471</v>
      </c>
      <c r="F21" s="205">
        <v>151.22416394832985</v>
      </c>
    </row>
    <row r="22" spans="1:6" ht="15" customHeight="1">
      <c r="A22" s="157" t="s">
        <v>203</v>
      </c>
      <c r="B22" s="27"/>
      <c r="C22" s="44"/>
      <c r="D22" s="44"/>
      <c r="E22" s="44"/>
      <c r="F22" s="95"/>
    </row>
    <row r="23" spans="1:6" ht="15" customHeight="1">
      <c r="A23" s="132" t="s">
        <v>136</v>
      </c>
      <c r="B23" s="27">
        <f>SUM(B24:B25)</f>
        <v>33864</v>
      </c>
      <c r="C23" s="44">
        <v>58.252687219466097</v>
      </c>
      <c r="D23" s="44">
        <v>796.05420682730926</v>
      </c>
      <c r="E23" s="44">
        <v>2.592798715851468</v>
      </c>
      <c r="F23" s="95">
        <v>151.03749261752893</v>
      </c>
    </row>
    <row r="24" spans="1:6" ht="15" customHeight="1">
      <c r="A24" s="132" t="s">
        <v>78</v>
      </c>
      <c r="B24" s="27">
        <v>3140</v>
      </c>
      <c r="C24" s="44">
        <v>50.525796178343946</v>
      </c>
      <c r="D24" s="44">
        <v>885.93567834394901</v>
      </c>
      <c r="E24" s="44">
        <v>2.886798003164178</v>
      </c>
      <c r="F24" s="95">
        <v>145.85776751592357</v>
      </c>
    </row>
    <row r="25" spans="1:6" ht="15" customHeight="1">
      <c r="A25" s="132" t="s">
        <v>79</v>
      </c>
      <c r="B25" s="27">
        <v>30724</v>
      </c>
      <c r="C25" s="44">
        <v>59.042377294623094</v>
      </c>
      <c r="D25" s="44">
        <v>786.86829937508139</v>
      </c>
      <c r="E25" s="44">
        <v>2.5670860267097679</v>
      </c>
      <c r="F25" s="95">
        <v>151.56686173675303</v>
      </c>
    </row>
    <row r="26" spans="1:6" ht="15" customHeight="1">
      <c r="A26" s="200" t="s">
        <v>204</v>
      </c>
      <c r="B26" s="201"/>
      <c r="C26" s="189"/>
      <c r="D26" s="189"/>
      <c r="E26" s="189"/>
      <c r="F26" s="202"/>
    </row>
    <row r="27" spans="1:6" ht="15" customHeight="1">
      <c r="A27" s="132" t="s">
        <v>136</v>
      </c>
      <c r="B27" s="27">
        <f>SUM(B28:B29)</f>
        <v>33886</v>
      </c>
      <c r="C27" s="44">
        <v>58.284837395974741</v>
      </c>
      <c r="D27" s="44">
        <v>797.14570205984774</v>
      </c>
      <c r="E27" s="44">
        <v>2.5966729939646793</v>
      </c>
      <c r="F27" s="95">
        <v>151.34666322375023</v>
      </c>
    </row>
    <row r="28" spans="1:6" ht="15" customHeight="1">
      <c r="A28" s="132" t="s">
        <v>78</v>
      </c>
      <c r="B28" s="27">
        <v>3135</v>
      </c>
      <c r="C28" s="44">
        <v>50.551515151515154</v>
      </c>
      <c r="D28" s="44">
        <v>887.4817543859649</v>
      </c>
      <c r="E28" s="44">
        <v>2.8911704389856068</v>
      </c>
      <c r="F28" s="95">
        <v>146.15304625199363</v>
      </c>
    </row>
    <row r="29" spans="1:6" ht="15" customHeight="1">
      <c r="A29" s="195" t="s">
        <v>79</v>
      </c>
      <c r="B29" s="203">
        <v>30751</v>
      </c>
      <c r="C29" s="204">
        <v>59.07323339078404</v>
      </c>
      <c r="D29" s="204">
        <v>787.93613085753316</v>
      </c>
      <c r="E29" s="204">
        <v>2.5709806772247124</v>
      </c>
      <c r="F29" s="205">
        <v>151.87614158889144</v>
      </c>
    </row>
    <row r="30" spans="1:6" ht="15" customHeight="1">
      <c r="A30" s="157" t="s">
        <v>205</v>
      </c>
      <c r="B30" s="27"/>
      <c r="C30" s="44"/>
      <c r="D30" s="44"/>
      <c r="E30" s="44"/>
      <c r="F30" s="95"/>
    </row>
    <row r="31" spans="1:6" ht="15" customHeight="1">
      <c r="A31" s="132" t="s">
        <v>136</v>
      </c>
      <c r="B31" s="27">
        <f>SUM(B32:B33)</f>
        <v>33930</v>
      </c>
      <c r="C31" s="44">
        <v>58.304214559386971</v>
      </c>
      <c r="D31" s="44">
        <v>893.59227320954903</v>
      </c>
      <c r="E31" s="44">
        <v>2.9110733512547884</v>
      </c>
      <c r="F31" s="95">
        <v>169.72784526967286</v>
      </c>
    </row>
    <row r="32" spans="1:6" ht="15" customHeight="1">
      <c r="A32" s="132" t="s">
        <v>78</v>
      </c>
      <c r="B32" s="27">
        <v>3132</v>
      </c>
      <c r="C32" s="44">
        <v>50.515964240102171</v>
      </c>
      <c r="D32" s="44">
        <v>995.26154214559381</v>
      </c>
      <c r="E32" s="44">
        <v>3.2404448349092378</v>
      </c>
      <c r="F32" s="95">
        <v>163.69419540229885</v>
      </c>
    </row>
    <row r="33" spans="1:6" ht="15" customHeight="1">
      <c r="A33" s="132" t="s">
        <v>79</v>
      </c>
      <c r="B33" s="27">
        <v>30798</v>
      </c>
      <c r="C33" s="44">
        <v>59.09624001558543</v>
      </c>
      <c r="D33" s="44">
        <v>883.25302552113772</v>
      </c>
      <c r="E33" s="44">
        <v>2.8824411965411865</v>
      </c>
      <c r="F33" s="95">
        <v>170.34143678160922</v>
      </c>
    </row>
    <row r="34" spans="1:6" ht="15" customHeight="1">
      <c r="A34" s="200" t="s">
        <v>206</v>
      </c>
      <c r="B34" s="201"/>
      <c r="C34" s="189"/>
      <c r="D34" s="189"/>
      <c r="E34" s="189"/>
      <c r="F34" s="202"/>
    </row>
    <row r="35" spans="1:6" ht="15" customHeight="1">
      <c r="A35" s="132" t="s">
        <v>136</v>
      </c>
      <c r="B35" s="27">
        <f>SUM(B36:B37)</f>
        <v>34000</v>
      </c>
      <c r="C35" s="44">
        <v>58.305029411764707</v>
      </c>
      <c r="D35" s="44">
        <v>894.9784023529412</v>
      </c>
      <c r="E35" s="44">
        <v>2.9152880918859285</v>
      </c>
      <c r="F35" s="95">
        <v>169.97595794117649</v>
      </c>
    </row>
    <row r="36" spans="1:6" ht="15" customHeight="1">
      <c r="A36" s="132" t="s">
        <v>78</v>
      </c>
      <c r="B36" s="27">
        <v>3132</v>
      </c>
      <c r="C36" s="44">
        <v>50.491698595146872</v>
      </c>
      <c r="D36" s="44">
        <v>996.69494891443173</v>
      </c>
      <c r="E36" s="44">
        <v>3.2441230555204248</v>
      </c>
      <c r="F36" s="95">
        <v>163.80128352490422</v>
      </c>
    </row>
    <row r="37" spans="1:6" ht="15" customHeight="1">
      <c r="A37" s="195" t="s">
        <v>79</v>
      </c>
      <c r="B37" s="203">
        <v>30868</v>
      </c>
      <c r="C37" s="204">
        <v>59.097803550602563</v>
      </c>
      <c r="D37" s="204">
        <v>884.65780419852274</v>
      </c>
      <c r="E37" s="204">
        <v>2.8867818549295565</v>
      </c>
      <c r="F37" s="205">
        <v>170.60246695607103</v>
      </c>
    </row>
    <row r="38" spans="1:6" ht="15" customHeight="1">
      <c r="A38" s="157" t="s">
        <v>207</v>
      </c>
      <c r="B38" s="27"/>
      <c r="C38" s="44"/>
      <c r="D38" s="44"/>
      <c r="E38" s="44"/>
      <c r="F38" s="95"/>
    </row>
    <row r="39" spans="1:6" ht="15" customHeight="1">
      <c r="A39" s="132" t="s">
        <v>136</v>
      </c>
      <c r="B39" s="27">
        <f>SUM(B40:B41)</f>
        <v>34115</v>
      </c>
      <c r="C39" s="44">
        <v>58.286501538912503</v>
      </c>
      <c r="D39" s="44">
        <v>896.61175348087352</v>
      </c>
      <c r="E39" s="44">
        <v>2.9195638147214602</v>
      </c>
      <c r="F39" s="95">
        <v>170.17116077971565</v>
      </c>
    </row>
    <row r="40" spans="1:6" ht="15" customHeight="1">
      <c r="A40" s="132" t="s">
        <v>78</v>
      </c>
      <c r="B40" s="27">
        <v>3135</v>
      </c>
      <c r="C40" s="44">
        <v>50.455183413078153</v>
      </c>
      <c r="D40" s="44">
        <v>998.88766507177036</v>
      </c>
      <c r="E40" s="44">
        <v>3.2499534066267537</v>
      </c>
      <c r="F40" s="95">
        <v>163.97699521531101</v>
      </c>
    </row>
    <row r="41" spans="1:6" ht="15" customHeight="1">
      <c r="A41" s="132" t="s">
        <v>79</v>
      </c>
      <c r="B41" s="27">
        <v>30980</v>
      </c>
      <c r="C41" s="44">
        <v>59.078986442866366</v>
      </c>
      <c r="D41" s="44">
        <v>886.26201226597811</v>
      </c>
      <c r="E41" s="44">
        <v>2.8910105847944587</v>
      </c>
      <c r="F41" s="95">
        <v>170.79797514525498</v>
      </c>
    </row>
    <row r="42" spans="1:6" ht="15" customHeight="1">
      <c r="A42" s="200" t="s">
        <v>208</v>
      </c>
      <c r="B42" s="201"/>
      <c r="C42" s="189"/>
      <c r="D42" s="189"/>
      <c r="E42" s="189"/>
      <c r="F42" s="202"/>
    </row>
    <row r="43" spans="1:6" ht="15" customHeight="1">
      <c r="A43" s="132" t="s">
        <v>136</v>
      </c>
      <c r="B43" s="27">
        <f>SUM(B44:B45)</f>
        <v>34215</v>
      </c>
      <c r="C43" s="44">
        <v>58.283939792488674</v>
      </c>
      <c r="D43" s="44">
        <v>898.20497939500217</v>
      </c>
      <c r="E43" s="44">
        <v>2.9244965737882889</v>
      </c>
      <c r="F43" s="95">
        <v>170.45118223001606</v>
      </c>
    </row>
    <row r="44" spans="1:6" ht="15" customHeight="1">
      <c r="A44" s="132" t="s">
        <v>78</v>
      </c>
      <c r="B44" s="27">
        <v>3139</v>
      </c>
      <c r="C44" s="44">
        <v>50.506212169480726</v>
      </c>
      <c r="D44" s="44">
        <v>1000.8129021981523</v>
      </c>
      <c r="E44" s="44">
        <v>3.2587936722194542</v>
      </c>
      <c r="F44" s="95">
        <v>164.58932462567697</v>
      </c>
    </row>
    <row r="45" spans="1:6" ht="15" customHeight="1">
      <c r="A45" s="195" t="s">
        <v>79</v>
      </c>
      <c r="B45" s="203">
        <v>31076</v>
      </c>
      <c r="C45" s="204">
        <v>59.069571373407129</v>
      </c>
      <c r="D45" s="204">
        <v>887.84050939631879</v>
      </c>
      <c r="E45" s="204">
        <v>2.8956243796461845</v>
      </c>
      <c r="F45" s="205">
        <v>171.04329096408802</v>
      </c>
    </row>
    <row r="46" spans="1:6" ht="15" customHeight="1">
      <c r="A46" s="157" t="s">
        <v>209</v>
      </c>
      <c r="B46" s="27"/>
      <c r="C46" s="44"/>
      <c r="D46" s="44"/>
      <c r="E46" s="44"/>
      <c r="F46" s="95"/>
    </row>
    <row r="47" spans="1:6" ht="15" customHeight="1">
      <c r="A47" s="132" t="s">
        <v>136</v>
      </c>
      <c r="B47" s="27">
        <f>SUM(B48:B49)</f>
        <v>34360</v>
      </c>
      <c r="C47" s="44">
        <v>58.256752037252618</v>
      </c>
      <c r="D47" s="44">
        <v>900.17525960419096</v>
      </c>
      <c r="E47" s="44">
        <v>2.9299679222981241</v>
      </c>
      <c r="F47" s="95">
        <v>170.69041472642607</v>
      </c>
    </row>
    <row r="48" spans="1:6" ht="15" customHeight="1">
      <c r="A48" s="132" t="s">
        <v>78</v>
      </c>
      <c r="B48" s="27">
        <v>3144</v>
      </c>
      <c r="C48" s="44">
        <v>50.42875318066158</v>
      </c>
      <c r="D48" s="44">
        <v>1003.6241348600508</v>
      </c>
      <c r="E48" s="44">
        <v>3.2664293463178344</v>
      </c>
      <c r="F48" s="95">
        <v>164.7219592875318</v>
      </c>
    </row>
    <row r="49" spans="1:6" ht="15" customHeight="1">
      <c r="A49" s="132" t="s">
        <v>79</v>
      </c>
      <c r="B49" s="27">
        <v>31216</v>
      </c>
      <c r="C49" s="44">
        <v>59.045169144028705</v>
      </c>
      <c r="D49" s="44">
        <v>889.75613915940551</v>
      </c>
      <c r="E49" s="44">
        <v>2.9010255301510344</v>
      </c>
      <c r="F49" s="95">
        <v>171.29154311891335</v>
      </c>
    </row>
    <row r="50" spans="1:6" ht="15" customHeight="1">
      <c r="A50" s="200" t="s">
        <v>210</v>
      </c>
      <c r="B50" s="201"/>
      <c r="C50" s="189"/>
      <c r="D50" s="189"/>
      <c r="E50" s="189"/>
      <c r="F50" s="202"/>
    </row>
    <row r="51" spans="1:6" ht="15" customHeight="1">
      <c r="A51" s="132" t="s">
        <v>136</v>
      </c>
      <c r="B51" s="27">
        <f>SUM(B52:B53)</f>
        <v>34507</v>
      </c>
      <c r="C51" s="44">
        <v>58.223143130379341</v>
      </c>
      <c r="D51" s="44">
        <v>901.82774132784652</v>
      </c>
      <c r="E51" s="44">
        <v>2.9343550614054208</v>
      </c>
      <c r="F51" s="95">
        <v>170.84737473556089</v>
      </c>
    </row>
    <row r="52" spans="1:6" ht="15" customHeight="1">
      <c r="A52" s="132" t="s">
        <v>78</v>
      </c>
      <c r="B52" s="27">
        <v>3162</v>
      </c>
      <c r="C52" s="44">
        <v>50.295698924731184</v>
      </c>
      <c r="D52" s="44">
        <v>1005.8827419354839</v>
      </c>
      <c r="E52" s="44">
        <v>3.2713602037287393</v>
      </c>
      <c r="F52" s="95">
        <v>164.53534788108792</v>
      </c>
    </row>
    <row r="53" spans="1:6" ht="15" customHeight="1">
      <c r="A53" s="133" t="s">
        <v>79</v>
      </c>
      <c r="B53" s="96">
        <v>31345</v>
      </c>
      <c r="C53" s="46">
        <v>59.02284255862179</v>
      </c>
      <c r="D53" s="46">
        <v>891.33095039081195</v>
      </c>
      <c r="E53" s="46">
        <v>2.9053855716888703</v>
      </c>
      <c r="F53" s="97">
        <v>171.48411516988355</v>
      </c>
    </row>
    <row r="55" spans="1:6">
      <c r="B55" s="54"/>
      <c r="C55" s="54"/>
      <c r="D55" s="54"/>
      <c r="E55" s="54"/>
      <c r="F55" s="54"/>
    </row>
    <row r="56" spans="1:6">
      <c r="B56" s="40"/>
    </row>
    <row r="57" spans="1:6">
      <c r="B57" s="40"/>
      <c r="C57" s="40"/>
      <c r="D57" s="40"/>
      <c r="E57" s="40"/>
      <c r="F57" s="40"/>
    </row>
    <row r="58" spans="1:6">
      <c r="B58" s="40"/>
      <c r="C58" s="40"/>
      <c r="D58" s="40"/>
      <c r="E58" s="40"/>
      <c r="F58" s="40"/>
    </row>
    <row r="59" spans="1:6">
      <c r="B59" s="40"/>
      <c r="C59" s="40"/>
      <c r="D59" s="40"/>
      <c r="E59" s="40"/>
      <c r="F59" s="40"/>
    </row>
  </sheetData>
  <mergeCells count="1">
    <mergeCell ref="A2:F2"/>
  </mergeCells>
  <phoneticPr fontId="10" type="noConversion"/>
  <hyperlinks>
    <hyperlink ref="A1" location="'10'!A1" display="към съдържание" xr:uid="{24C04E75-CAA4-4EFB-B855-BDBBD7B517E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71"/>
  <dimension ref="A1:X17"/>
  <sheetViews>
    <sheetView zoomScaleNormal="100" workbookViewId="0"/>
  </sheetViews>
  <sheetFormatPr defaultRowHeight="12.75"/>
  <cols>
    <col min="1" max="1" width="6.7109375" style="26" customWidth="1"/>
    <col min="2" max="2" width="20.7109375" style="26" customWidth="1"/>
    <col min="3" max="4" width="8.7109375" style="26" customWidth="1"/>
    <col min="5" max="5" width="9.7109375" style="26" customWidth="1"/>
    <col min="6" max="7" width="8.7109375" style="26" customWidth="1"/>
    <col min="8" max="8" width="9.42578125" style="26" customWidth="1"/>
    <col min="9" max="10" width="8.7109375" style="26" customWidth="1"/>
    <col min="11" max="11" width="10" style="26" customWidth="1"/>
    <col min="12" max="13" width="9.140625" style="26"/>
    <col min="14" max="14" width="21.85546875" style="26" customWidth="1"/>
    <col min="15" max="16" width="9.140625" style="26"/>
    <col min="17" max="17" width="17.85546875" style="26" customWidth="1"/>
    <col min="18" max="18" width="12.7109375" style="26" customWidth="1"/>
    <col min="19" max="19" width="9.140625" style="26"/>
    <col min="20" max="20" width="12.42578125" style="26" customWidth="1"/>
    <col min="21" max="21" width="15.7109375" style="26" customWidth="1"/>
    <col min="22" max="22" width="9.140625" style="26"/>
    <col min="23" max="23" width="13.7109375" style="26" customWidth="1"/>
    <col min="24" max="16384" width="9.140625" style="26"/>
  </cols>
  <sheetData>
    <row r="1" spans="1:24" ht="15" customHeight="1">
      <c r="A1" s="238" t="s">
        <v>232</v>
      </c>
    </row>
    <row r="2" spans="1:24" ht="30" customHeight="1">
      <c r="A2" s="213" t="s">
        <v>162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24" ht="15" customHeight="1">
      <c r="B3" s="38"/>
      <c r="C3" s="38"/>
      <c r="D3" s="38"/>
      <c r="E3" s="38"/>
      <c r="F3" s="38"/>
      <c r="G3" s="38"/>
      <c r="H3" s="38"/>
    </row>
    <row r="4" spans="1:24" ht="15" customHeight="1"/>
    <row r="5" spans="1:24" s="1" customFormat="1" ht="15" customHeight="1">
      <c r="A5" s="217" t="s">
        <v>40</v>
      </c>
      <c r="B5" s="222" t="s">
        <v>160</v>
      </c>
      <c r="C5" s="219" t="s">
        <v>149</v>
      </c>
      <c r="D5" s="219"/>
      <c r="E5" s="219"/>
      <c r="F5" s="220" t="s">
        <v>150</v>
      </c>
      <c r="G5" s="221"/>
      <c r="H5" s="221"/>
      <c r="I5" s="220" t="s">
        <v>151</v>
      </c>
      <c r="J5" s="221"/>
      <c r="K5" s="224"/>
      <c r="N5" s="12"/>
      <c r="O5" s="86"/>
      <c r="P5" s="13"/>
      <c r="Q5" s="13"/>
      <c r="R5" s="13"/>
      <c r="S5" s="13"/>
      <c r="T5" s="13"/>
      <c r="U5" s="13"/>
      <c r="V5" s="13"/>
      <c r="W5" s="13"/>
      <c r="X5" s="13"/>
    </row>
    <row r="6" spans="1:24" s="1" customFormat="1" ht="45" customHeight="1">
      <c r="A6" s="218"/>
      <c r="B6" s="223"/>
      <c r="C6" s="141" t="s">
        <v>155</v>
      </c>
      <c r="D6" s="165" t="s">
        <v>11</v>
      </c>
      <c r="E6" s="166" t="s">
        <v>22</v>
      </c>
      <c r="F6" s="141" t="s">
        <v>155</v>
      </c>
      <c r="G6" s="165" t="s">
        <v>11</v>
      </c>
      <c r="H6" s="166" t="s">
        <v>22</v>
      </c>
      <c r="I6" s="141" t="s">
        <v>155</v>
      </c>
      <c r="J6" s="165" t="s">
        <v>11</v>
      </c>
      <c r="K6" s="166" t="s">
        <v>22</v>
      </c>
      <c r="N6" s="12"/>
      <c r="O6" s="86"/>
      <c r="P6" s="13"/>
      <c r="Q6" s="14"/>
      <c r="R6" s="15"/>
      <c r="S6" s="13"/>
      <c r="T6" s="14"/>
      <c r="U6" s="13"/>
      <c r="V6" s="13"/>
      <c r="W6" s="14"/>
      <c r="X6" s="15"/>
    </row>
    <row r="7" spans="1:24" ht="45" customHeight="1">
      <c r="A7" s="142">
        <v>1</v>
      </c>
      <c r="B7" s="143" t="s">
        <v>23</v>
      </c>
      <c r="C7" s="22">
        <f>F7+I7</f>
        <v>526</v>
      </c>
      <c r="D7" s="87">
        <f>C7/C$16</f>
        <v>0.30904817861339601</v>
      </c>
      <c r="E7" s="78">
        <v>36.9</v>
      </c>
      <c r="F7" s="22">
        <v>82</v>
      </c>
      <c r="G7" s="87">
        <f>F7/F$16</f>
        <v>0.3504273504273504</v>
      </c>
      <c r="H7" s="88">
        <v>39.200000000000003</v>
      </c>
      <c r="I7" s="22">
        <v>444</v>
      </c>
      <c r="J7" s="87">
        <f>I7/I$16</f>
        <v>0.3024523160762943</v>
      </c>
      <c r="K7" s="88">
        <v>36.5</v>
      </c>
      <c r="L7" s="89"/>
      <c r="M7" s="89"/>
      <c r="N7" s="12"/>
      <c r="O7" s="86"/>
      <c r="P7" s="13"/>
      <c r="Q7" s="13"/>
      <c r="R7" s="13"/>
      <c r="S7" s="13"/>
      <c r="T7" s="13"/>
      <c r="U7" s="13"/>
      <c r="V7" s="13"/>
      <c r="W7" s="13"/>
      <c r="X7" s="13"/>
    </row>
    <row r="8" spans="1:24" ht="15" customHeight="1">
      <c r="A8" s="144">
        <v>2</v>
      </c>
      <c r="B8" s="145" t="s">
        <v>24</v>
      </c>
      <c r="C8" s="21">
        <f t="shared" ref="C8:C14" si="0">F8+I8</f>
        <v>43</v>
      </c>
      <c r="D8" s="90">
        <f t="shared" ref="D8:D14" si="1">C8/C$16</f>
        <v>2.5264394829612222E-2</v>
      </c>
      <c r="E8" s="43">
        <v>35.5</v>
      </c>
      <c r="F8" s="21">
        <v>2</v>
      </c>
      <c r="G8" s="90">
        <f t="shared" ref="G8:G15" si="2">F8/F$16</f>
        <v>8.5470085470085479E-3</v>
      </c>
      <c r="H8" s="43">
        <v>39.6</v>
      </c>
      <c r="I8" s="91">
        <v>41</v>
      </c>
      <c r="J8" s="90">
        <f t="shared" ref="J8:J14" si="3">I8/I$16</f>
        <v>2.7929155313351498E-2</v>
      </c>
      <c r="K8" s="43">
        <v>35.299999999999997</v>
      </c>
      <c r="L8" s="89"/>
      <c r="M8" s="89"/>
      <c r="N8" s="12"/>
      <c r="O8" s="86"/>
      <c r="P8" s="13"/>
      <c r="Q8" s="13"/>
      <c r="R8" s="13"/>
      <c r="S8" s="13"/>
      <c r="T8" s="13"/>
      <c r="U8" s="13"/>
      <c r="V8" s="13"/>
      <c r="W8" s="13"/>
      <c r="X8" s="13"/>
    </row>
    <row r="9" spans="1:24" ht="15" customHeight="1">
      <c r="A9" s="144">
        <v>3</v>
      </c>
      <c r="B9" s="145" t="s">
        <v>25</v>
      </c>
      <c r="C9" s="21">
        <f t="shared" si="0"/>
        <v>198</v>
      </c>
      <c r="D9" s="90">
        <f t="shared" si="1"/>
        <v>0.11633372502937721</v>
      </c>
      <c r="E9" s="43">
        <v>36</v>
      </c>
      <c r="F9" s="21">
        <v>13</v>
      </c>
      <c r="G9" s="90">
        <f t="shared" si="2"/>
        <v>5.5555555555555552E-2</v>
      </c>
      <c r="H9" s="43">
        <v>39.700000000000003</v>
      </c>
      <c r="I9" s="91">
        <v>185</v>
      </c>
      <c r="J9" s="90">
        <f t="shared" si="3"/>
        <v>0.12602179836512262</v>
      </c>
      <c r="K9" s="43">
        <v>35.799999999999997</v>
      </c>
      <c r="L9" s="89"/>
      <c r="M9" s="89"/>
      <c r="N9" s="16"/>
      <c r="O9" s="86"/>
      <c r="P9" s="16"/>
      <c r="Q9" s="17"/>
      <c r="R9" s="17"/>
      <c r="S9" s="16"/>
      <c r="T9" s="17"/>
      <c r="U9" s="17"/>
      <c r="V9" s="16"/>
      <c r="W9" s="17"/>
      <c r="X9" s="17"/>
    </row>
    <row r="10" spans="1:24" ht="15" customHeight="1">
      <c r="A10" s="144">
        <v>4</v>
      </c>
      <c r="B10" s="145" t="s">
        <v>26</v>
      </c>
      <c r="C10" s="21">
        <f t="shared" si="0"/>
        <v>446</v>
      </c>
      <c r="D10" s="90">
        <f t="shared" si="1"/>
        <v>0.26204465334900118</v>
      </c>
      <c r="E10" s="43">
        <v>36.9</v>
      </c>
      <c r="F10" s="21">
        <v>52</v>
      </c>
      <c r="G10" s="90">
        <f t="shared" si="2"/>
        <v>0.22222222222222221</v>
      </c>
      <c r="H10" s="43">
        <v>39.9</v>
      </c>
      <c r="I10" s="91">
        <v>394</v>
      </c>
      <c r="J10" s="90">
        <f t="shared" si="3"/>
        <v>0.26839237057220711</v>
      </c>
      <c r="K10" s="43">
        <v>36.5</v>
      </c>
      <c r="L10" s="89"/>
      <c r="M10" s="89"/>
      <c r="N10" s="16"/>
      <c r="O10" s="8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5" customHeight="1">
      <c r="A11" s="144">
        <v>5</v>
      </c>
      <c r="B11" s="145" t="s">
        <v>27</v>
      </c>
      <c r="C11" s="21">
        <f t="shared" si="0"/>
        <v>339</v>
      </c>
      <c r="D11" s="90">
        <f t="shared" si="1"/>
        <v>0.1991774383078731</v>
      </c>
      <c r="E11" s="43">
        <v>38</v>
      </c>
      <c r="F11" s="21">
        <v>58</v>
      </c>
      <c r="G11" s="90">
        <f t="shared" si="2"/>
        <v>0.24786324786324787</v>
      </c>
      <c r="H11" s="43">
        <v>39.5</v>
      </c>
      <c r="I11" s="91">
        <v>281</v>
      </c>
      <c r="J11" s="90">
        <f t="shared" si="3"/>
        <v>0.19141689373297002</v>
      </c>
      <c r="K11" s="43">
        <v>37.700000000000003</v>
      </c>
      <c r="L11" s="89"/>
      <c r="M11" s="89"/>
      <c r="N11" s="16"/>
      <c r="O11" s="86"/>
      <c r="P11" s="16"/>
      <c r="Q11" s="17"/>
      <c r="R11" s="17"/>
      <c r="S11" s="16"/>
      <c r="T11" s="17"/>
      <c r="U11" s="17"/>
      <c r="V11" s="16"/>
      <c r="W11" s="17"/>
      <c r="X11" s="17"/>
    </row>
    <row r="12" spans="1:24" ht="15" customHeight="1">
      <c r="A12" s="144">
        <v>6</v>
      </c>
      <c r="B12" s="145" t="s">
        <v>28</v>
      </c>
      <c r="C12" s="21">
        <f t="shared" si="0"/>
        <v>101</v>
      </c>
      <c r="D12" s="90">
        <f t="shared" si="1"/>
        <v>5.9341950646298471E-2</v>
      </c>
      <c r="E12" s="43">
        <v>38.6</v>
      </c>
      <c r="F12" s="21">
        <v>18</v>
      </c>
      <c r="G12" s="90">
        <f t="shared" si="2"/>
        <v>7.6923076923076927E-2</v>
      </c>
      <c r="H12" s="43">
        <v>40.4</v>
      </c>
      <c r="I12" s="91">
        <v>83</v>
      </c>
      <c r="J12" s="90">
        <f t="shared" si="3"/>
        <v>5.6539509536784743E-2</v>
      </c>
      <c r="K12" s="43">
        <v>38.200000000000003</v>
      </c>
      <c r="L12" s="89"/>
      <c r="M12" s="89"/>
      <c r="N12" s="16"/>
      <c r="O12" s="86"/>
      <c r="P12" s="16"/>
      <c r="Q12" s="17"/>
      <c r="R12" s="17"/>
      <c r="S12" s="16"/>
      <c r="T12" s="17"/>
      <c r="U12" s="17"/>
      <c r="V12" s="16"/>
      <c r="W12" s="17"/>
      <c r="X12" s="17"/>
    </row>
    <row r="13" spans="1:24" ht="15" customHeight="1">
      <c r="A13" s="144">
        <v>7</v>
      </c>
      <c r="B13" s="145" t="s">
        <v>29</v>
      </c>
      <c r="C13" s="21">
        <f t="shared" si="0"/>
        <v>40</v>
      </c>
      <c r="D13" s="90">
        <f t="shared" si="1"/>
        <v>2.3501762632197415E-2</v>
      </c>
      <c r="E13" s="43">
        <v>38.299999999999997</v>
      </c>
      <c r="F13" s="21">
        <v>7</v>
      </c>
      <c r="G13" s="90">
        <f t="shared" si="2"/>
        <v>2.9914529914529916E-2</v>
      </c>
      <c r="H13" s="23">
        <v>39.1</v>
      </c>
      <c r="I13" s="91">
        <v>33</v>
      </c>
      <c r="J13" s="90">
        <f t="shared" si="3"/>
        <v>2.2479564032697547E-2</v>
      </c>
      <c r="K13" s="43">
        <v>38.1</v>
      </c>
      <c r="L13" s="89"/>
      <c r="M13" s="89"/>
      <c r="N13" s="16"/>
      <c r="O13" s="86"/>
      <c r="P13" s="16"/>
      <c r="Q13" s="17"/>
      <c r="R13" s="17"/>
      <c r="S13" s="16"/>
      <c r="T13" s="17"/>
      <c r="U13" s="17"/>
      <c r="V13" s="16"/>
      <c r="W13" s="17"/>
      <c r="X13" s="17"/>
    </row>
    <row r="14" spans="1:24" ht="15" customHeight="1">
      <c r="A14" s="144">
        <v>8</v>
      </c>
      <c r="B14" s="145" t="s">
        <v>30</v>
      </c>
      <c r="C14" s="21">
        <f t="shared" si="0"/>
        <v>8</v>
      </c>
      <c r="D14" s="90">
        <f t="shared" si="1"/>
        <v>4.7003525264394828E-3</v>
      </c>
      <c r="E14" s="23">
        <v>39.299999999999997</v>
      </c>
      <c r="F14" s="21">
        <v>1</v>
      </c>
      <c r="G14" s="90">
        <f t="shared" si="2"/>
        <v>4.2735042735042739E-3</v>
      </c>
      <c r="H14" s="43">
        <v>43.3</v>
      </c>
      <c r="I14" s="91">
        <v>7</v>
      </c>
      <c r="J14" s="90">
        <f t="shared" si="3"/>
        <v>4.7683923705722072E-3</v>
      </c>
      <c r="K14" s="43">
        <v>38.700000000000003</v>
      </c>
      <c r="L14" s="89"/>
      <c r="M14" s="89"/>
      <c r="N14" s="16"/>
      <c r="O14" s="86"/>
      <c r="P14" s="16"/>
      <c r="Q14" s="17"/>
      <c r="R14" s="17"/>
      <c r="S14" s="16"/>
      <c r="T14" s="17"/>
      <c r="U14" s="17"/>
      <c r="V14" s="16"/>
      <c r="W14" s="17"/>
      <c r="X14" s="17"/>
    </row>
    <row r="15" spans="1:24" ht="15" customHeight="1">
      <c r="A15" s="161">
        <v>9</v>
      </c>
      <c r="B15" s="160" t="s">
        <v>161</v>
      </c>
      <c r="C15" s="32">
        <f>F15+I15</f>
        <v>1</v>
      </c>
      <c r="D15" s="92">
        <f>C15/C$16</f>
        <v>5.8754406580493535E-4</v>
      </c>
      <c r="E15" s="85">
        <v>40.6</v>
      </c>
      <c r="F15" s="32">
        <v>1</v>
      </c>
      <c r="G15" s="92">
        <f t="shared" si="2"/>
        <v>4.2735042735042739E-3</v>
      </c>
      <c r="H15" s="45">
        <v>40.5</v>
      </c>
      <c r="I15" s="162"/>
      <c r="J15" s="92"/>
      <c r="K15" s="45"/>
      <c r="L15" s="89"/>
      <c r="M15" s="89"/>
      <c r="N15" s="16"/>
      <c r="O15" s="86"/>
      <c r="P15" s="16"/>
      <c r="Q15" s="17"/>
      <c r="R15" s="17"/>
      <c r="S15" s="16"/>
      <c r="T15" s="17"/>
      <c r="U15" s="17"/>
      <c r="V15" s="16"/>
      <c r="W15" s="17"/>
      <c r="X15" s="17"/>
    </row>
    <row r="16" spans="1:24" ht="15" customHeight="1">
      <c r="A16" s="146"/>
      <c r="B16" s="133" t="s">
        <v>163</v>
      </c>
      <c r="C16" s="84">
        <f>SUM(C7:C15)</f>
        <v>1702</v>
      </c>
      <c r="D16" s="92">
        <f>SUM(D7:D15)</f>
        <v>1</v>
      </c>
      <c r="E16" s="45">
        <v>37.1</v>
      </c>
      <c r="F16" s="84">
        <f>SUM(F7:F15)</f>
        <v>234</v>
      </c>
      <c r="G16" s="92">
        <f>SUM(G7:G15)</f>
        <v>0.99999999999999989</v>
      </c>
      <c r="H16" s="45">
        <v>39.6</v>
      </c>
      <c r="I16" s="84">
        <f>SUM(I7:I14)</f>
        <v>1468</v>
      </c>
      <c r="J16" s="92">
        <f>SUM(J7:J14)</f>
        <v>1</v>
      </c>
      <c r="K16" s="45">
        <v>36.799999999999997</v>
      </c>
      <c r="L16" s="89"/>
      <c r="M16" s="89"/>
      <c r="N16" s="16"/>
      <c r="O16" s="86"/>
      <c r="P16" s="16"/>
      <c r="Q16" s="16"/>
      <c r="R16" s="16"/>
      <c r="S16" s="16"/>
      <c r="T16" s="16"/>
      <c r="U16" s="16"/>
      <c r="V16" s="16"/>
      <c r="W16" s="16"/>
      <c r="X16" s="16"/>
    </row>
    <row r="17" spans="14:24">
      <c r="N17" s="16"/>
      <c r="O17" s="86"/>
      <c r="P17" s="16"/>
      <c r="Q17" s="17"/>
      <c r="R17" s="17"/>
      <c r="S17" s="16"/>
      <c r="T17" s="17"/>
      <c r="U17" s="17"/>
      <c r="V17" s="16"/>
      <c r="W17" s="17"/>
      <c r="X17" s="17"/>
    </row>
  </sheetData>
  <mergeCells count="6">
    <mergeCell ref="A2:K2"/>
    <mergeCell ref="A5:A6"/>
    <mergeCell ref="C5:E5"/>
    <mergeCell ref="F5:H5"/>
    <mergeCell ref="B5:B6"/>
    <mergeCell ref="I5:K5"/>
  </mergeCells>
  <phoneticPr fontId="10" type="noConversion"/>
  <hyperlinks>
    <hyperlink ref="A1" location="'10'!A1" display="към съдържание" xr:uid="{731DBDF1-8B2D-4F53-B693-C6504D35ACA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248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4"/>
  <sheetViews>
    <sheetView zoomScaleNormal="100" workbookViewId="0"/>
  </sheetViews>
  <sheetFormatPr defaultRowHeight="12.75"/>
  <cols>
    <col min="1" max="1" width="16.28515625" style="26" customWidth="1"/>
    <col min="2" max="2" width="8" style="26" customWidth="1"/>
    <col min="3" max="3" width="14.7109375" style="26" customWidth="1"/>
    <col min="4" max="4" width="9.140625" style="26"/>
    <col min="5" max="5" width="7.7109375" style="26" customWidth="1"/>
    <col min="6" max="6" width="14.7109375" style="26" customWidth="1"/>
    <col min="7" max="7" width="10" style="26" customWidth="1"/>
    <col min="8" max="8" width="8.42578125" style="26" customWidth="1"/>
    <col min="9" max="9" width="14.7109375" style="26" customWidth="1"/>
    <col min="10" max="10" width="11.7109375" style="26" customWidth="1"/>
    <col min="11" max="16384" width="9.140625" style="26"/>
  </cols>
  <sheetData>
    <row r="1" spans="1:10" ht="15" customHeight="1">
      <c r="A1" s="238" t="s">
        <v>232</v>
      </c>
    </row>
    <row r="2" spans="1:10" ht="30" customHeight="1">
      <c r="A2" s="213" t="s">
        <v>164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>
      <c r="A3" s="167"/>
      <c r="B3" s="167"/>
      <c r="C3" s="167"/>
      <c r="D3" s="167"/>
      <c r="E3" s="167"/>
      <c r="F3" s="167"/>
      <c r="G3" s="167"/>
      <c r="H3" s="167"/>
      <c r="I3" s="167"/>
      <c r="J3" s="167"/>
    </row>
    <row r="4" spans="1:10">
      <c r="A4" s="25"/>
      <c r="B4" s="25"/>
      <c r="C4" s="25"/>
      <c r="D4" s="25"/>
      <c r="E4" s="25"/>
      <c r="F4" s="25"/>
      <c r="G4" s="25"/>
      <c r="H4" s="25"/>
      <c r="J4" s="25"/>
    </row>
    <row r="5" spans="1:10" ht="15" customHeight="1">
      <c r="A5" s="222" t="s">
        <v>165</v>
      </c>
      <c r="B5" s="225" t="s">
        <v>149</v>
      </c>
      <c r="C5" s="226"/>
      <c r="D5" s="227"/>
      <c r="E5" s="225" t="s">
        <v>150</v>
      </c>
      <c r="F5" s="226"/>
      <c r="G5" s="227"/>
      <c r="H5" s="226" t="s">
        <v>151</v>
      </c>
      <c r="I5" s="226"/>
      <c r="J5" s="227"/>
    </row>
    <row r="6" spans="1:10" ht="45" customHeight="1">
      <c r="A6" s="223"/>
      <c r="B6" s="131" t="s">
        <v>155</v>
      </c>
      <c r="C6" s="139" t="s">
        <v>37</v>
      </c>
      <c r="D6" s="139" t="s">
        <v>38</v>
      </c>
      <c r="E6" s="131" t="s">
        <v>155</v>
      </c>
      <c r="F6" s="139" t="s">
        <v>37</v>
      </c>
      <c r="G6" s="139" t="s">
        <v>38</v>
      </c>
      <c r="H6" s="131" t="s">
        <v>155</v>
      </c>
      <c r="I6" s="139" t="s">
        <v>37</v>
      </c>
      <c r="J6" s="139" t="s">
        <v>38</v>
      </c>
    </row>
    <row r="7" spans="1:10" ht="15" customHeight="1">
      <c r="A7" s="21" t="s">
        <v>107</v>
      </c>
      <c r="B7" s="22"/>
      <c r="C7" s="23"/>
      <c r="D7" s="21"/>
      <c r="E7" s="22"/>
      <c r="F7" s="78"/>
      <c r="G7" s="72"/>
      <c r="H7" s="21"/>
      <c r="I7" s="79"/>
      <c r="J7" s="72"/>
    </row>
    <row r="8" spans="1:10" ht="15" customHeight="1">
      <c r="A8" s="23" t="s">
        <v>0</v>
      </c>
      <c r="B8" s="21"/>
      <c r="C8" s="44"/>
      <c r="D8" s="21"/>
      <c r="E8" s="21"/>
      <c r="F8" s="44"/>
      <c r="G8" s="72"/>
      <c r="H8" s="21"/>
      <c r="I8" s="44"/>
      <c r="J8" s="80"/>
    </row>
    <row r="9" spans="1:10" ht="15" customHeight="1">
      <c r="A9" s="23" t="s">
        <v>1</v>
      </c>
      <c r="B9" s="21"/>
      <c r="C9" s="44"/>
      <c r="D9" s="23"/>
      <c r="E9" s="21"/>
      <c r="F9" s="44"/>
      <c r="G9" s="72"/>
      <c r="H9" s="21"/>
      <c r="I9" s="44"/>
      <c r="J9" s="80"/>
    </row>
    <row r="10" spans="1:10" ht="15" customHeight="1">
      <c r="A10" s="23" t="s">
        <v>2</v>
      </c>
      <c r="B10" s="42"/>
      <c r="C10" s="81"/>
      <c r="D10" s="50"/>
      <c r="E10" s="21"/>
      <c r="F10" s="44"/>
      <c r="G10" s="80"/>
      <c r="H10" s="42"/>
      <c r="I10" s="81"/>
      <c r="J10" s="82"/>
    </row>
    <row r="11" spans="1:10" ht="15" customHeight="1">
      <c r="A11" s="23" t="s">
        <v>3</v>
      </c>
      <c r="B11" s="42">
        <f>E11+H11</f>
        <v>116</v>
      </c>
      <c r="C11" s="81">
        <v>1.446</v>
      </c>
      <c r="D11" s="50">
        <v>1011.32</v>
      </c>
      <c r="E11" s="42"/>
      <c r="F11" s="81"/>
      <c r="G11" s="82"/>
      <c r="H11" s="42">
        <v>116</v>
      </c>
      <c r="I11" s="81">
        <v>1.446</v>
      </c>
      <c r="J11" s="82">
        <v>1011.32</v>
      </c>
    </row>
    <row r="12" spans="1:10" ht="15" customHeight="1">
      <c r="A12" s="23" t="s">
        <v>4</v>
      </c>
      <c r="B12" s="42">
        <f>E12+H12</f>
        <v>967</v>
      </c>
      <c r="C12" s="81">
        <v>1.371</v>
      </c>
      <c r="D12" s="50">
        <v>1004.85</v>
      </c>
      <c r="E12" s="21">
        <v>146</v>
      </c>
      <c r="F12" s="23">
        <v>1.4390000000000001</v>
      </c>
      <c r="G12" s="82">
        <v>1097.78</v>
      </c>
      <c r="H12" s="42">
        <v>821</v>
      </c>
      <c r="I12" s="81">
        <v>1.359</v>
      </c>
      <c r="J12" s="82">
        <v>988.33</v>
      </c>
    </row>
    <row r="13" spans="1:10" ht="15" customHeight="1">
      <c r="A13" s="23" t="s">
        <v>5</v>
      </c>
      <c r="B13" s="42">
        <f>E13+H13</f>
        <v>93</v>
      </c>
      <c r="C13" s="81">
        <v>1.2509999999999999</v>
      </c>
      <c r="D13" s="50">
        <v>803.57</v>
      </c>
      <c r="E13" s="21">
        <v>6</v>
      </c>
      <c r="F13" s="81">
        <v>1.409</v>
      </c>
      <c r="G13" s="82">
        <v>1007.5</v>
      </c>
      <c r="H13" s="42">
        <v>87</v>
      </c>
      <c r="I13" s="81">
        <v>1.24</v>
      </c>
      <c r="J13" s="82">
        <v>789.51</v>
      </c>
    </row>
    <row r="14" spans="1:10" ht="15" customHeight="1">
      <c r="A14" s="23" t="s">
        <v>6</v>
      </c>
      <c r="B14" s="42"/>
      <c r="C14" s="44"/>
      <c r="D14" s="50"/>
      <c r="E14" s="21"/>
      <c r="F14" s="23"/>
      <c r="G14" s="83"/>
      <c r="H14" s="42"/>
      <c r="I14" s="81"/>
      <c r="J14" s="83"/>
    </row>
    <row r="15" spans="1:10" ht="15" customHeight="1">
      <c r="A15" s="23" t="s">
        <v>7</v>
      </c>
      <c r="B15" s="42"/>
      <c r="C15" s="23"/>
      <c r="D15" s="50"/>
      <c r="E15" s="21"/>
      <c r="F15" s="44"/>
      <c r="G15" s="83"/>
      <c r="H15" s="42"/>
      <c r="I15" s="81"/>
      <c r="J15" s="83"/>
    </row>
    <row r="16" spans="1:10" ht="15" customHeight="1">
      <c r="A16" s="23" t="s">
        <v>8</v>
      </c>
      <c r="B16" s="42"/>
      <c r="C16" s="23"/>
      <c r="D16" s="50"/>
      <c r="E16" s="21"/>
      <c r="F16" s="23"/>
      <c r="G16" s="83"/>
      <c r="H16" s="42"/>
      <c r="I16" s="81"/>
      <c r="J16" s="83"/>
    </row>
    <row r="17" spans="1:14" ht="15" customHeight="1">
      <c r="A17" s="23" t="s">
        <v>9</v>
      </c>
      <c r="B17" s="42"/>
      <c r="C17" s="23"/>
      <c r="D17" s="50"/>
      <c r="E17" s="21"/>
      <c r="F17" s="23"/>
      <c r="G17" s="83"/>
      <c r="H17" s="42"/>
      <c r="I17" s="81"/>
      <c r="J17" s="83"/>
    </row>
    <row r="18" spans="1:14" ht="15" customHeight="1">
      <c r="A18" s="23" t="s">
        <v>10</v>
      </c>
      <c r="B18" s="42"/>
      <c r="C18" s="44"/>
      <c r="D18" s="50"/>
      <c r="E18" s="21"/>
      <c r="F18" s="23"/>
      <c r="G18" s="83"/>
      <c r="H18" s="42"/>
      <c r="I18" s="81"/>
      <c r="J18" s="83"/>
    </row>
    <row r="19" spans="1:14" ht="15" customHeight="1">
      <c r="A19" s="21" t="s">
        <v>108</v>
      </c>
      <c r="B19" s="42"/>
      <c r="C19" s="44"/>
      <c r="D19" s="50"/>
      <c r="E19" s="21"/>
      <c r="F19" s="44"/>
      <c r="G19" s="50"/>
      <c r="H19" s="42"/>
      <c r="I19" s="81"/>
      <c r="J19" s="83"/>
    </row>
    <row r="20" spans="1:14" ht="15" customHeight="1">
      <c r="A20" s="179" t="s">
        <v>149</v>
      </c>
      <c r="B20" s="180">
        <f>SUM(B7:B19)</f>
        <v>1176</v>
      </c>
      <c r="C20" s="181">
        <v>1.369</v>
      </c>
      <c r="D20" s="182">
        <v>989.57</v>
      </c>
      <c r="E20" s="180">
        <f>SUM(E7:E19)</f>
        <v>152</v>
      </c>
      <c r="F20" s="179">
        <v>1.4379999999999999</v>
      </c>
      <c r="G20" s="182">
        <v>1094.22</v>
      </c>
      <c r="H20" s="180">
        <f>SUM(H7:H19)</f>
        <v>1024</v>
      </c>
      <c r="I20" s="181">
        <v>1.359</v>
      </c>
      <c r="J20" s="182">
        <v>974.04</v>
      </c>
    </row>
    <row r="22" spans="1:14">
      <c r="A22" s="26" t="s">
        <v>46</v>
      </c>
    </row>
    <row r="27" spans="1:14">
      <c r="A27" s="13"/>
      <c r="B27" s="13"/>
      <c r="C27" s="86"/>
      <c r="D27" s="13"/>
      <c r="E27" s="13"/>
      <c r="F27" s="13"/>
      <c r="G27" s="13"/>
      <c r="H27" s="13"/>
      <c r="I27" s="13"/>
      <c r="J27" s="13"/>
      <c r="K27" s="13"/>
      <c r="L27" s="13"/>
      <c r="M27" s="86"/>
      <c r="N27" s="86"/>
    </row>
    <row r="28" spans="1:14">
      <c r="A28" s="13"/>
      <c r="B28" s="13"/>
      <c r="C28" s="86"/>
      <c r="D28" s="13"/>
      <c r="E28" s="13"/>
      <c r="F28" s="13"/>
      <c r="G28" s="13"/>
      <c r="H28" s="13"/>
      <c r="I28" s="13"/>
      <c r="J28" s="13"/>
      <c r="K28" s="13"/>
      <c r="L28" s="13"/>
      <c r="M28" s="86"/>
      <c r="N28" s="86"/>
    </row>
    <row r="29" spans="1:14">
      <c r="A29" s="13"/>
      <c r="B29" s="13"/>
      <c r="C29" s="86"/>
      <c r="D29" s="13"/>
      <c r="E29" s="13"/>
      <c r="F29" s="13"/>
      <c r="G29" s="13"/>
      <c r="H29" s="13"/>
      <c r="I29" s="13"/>
      <c r="J29" s="13"/>
      <c r="K29" s="13"/>
      <c r="L29" s="13"/>
      <c r="M29" s="86"/>
      <c r="N29" s="86"/>
    </row>
    <row r="30" spans="1:14">
      <c r="A30" s="13"/>
      <c r="B30" s="13"/>
      <c r="C30" s="86"/>
      <c r="D30" s="13"/>
      <c r="E30" s="13"/>
      <c r="F30" s="13"/>
      <c r="G30" s="13"/>
      <c r="H30" s="13"/>
      <c r="I30" s="13"/>
      <c r="J30" s="13"/>
      <c r="K30" s="13"/>
      <c r="L30" s="13"/>
      <c r="M30" s="86"/>
      <c r="N30" s="86"/>
    </row>
    <row r="31" spans="1:14">
      <c r="A31" s="18"/>
      <c r="B31" s="18"/>
      <c r="C31" s="86"/>
      <c r="D31" s="19"/>
      <c r="E31" s="19"/>
      <c r="F31" s="19"/>
      <c r="G31" s="19"/>
      <c r="H31" s="19"/>
      <c r="I31" s="19"/>
      <c r="J31" s="19"/>
      <c r="K31" s="19"/>
      <c r="L31" s="19"/>
      <c r="M31" s="86"/>
      <c r="N31" s="86"/>
    </row>
    <row r="32" spans="1:14">
      <c r="A32" s="18"/>
      <c r="B32" s="18"/>
      <c r="C32" s="86"/>
      <c r="D32" s="19"/>
      <c r="E32" s="19"/>
      <c r="F32" s="19"/>
      <c r="G32" s="19"/>
      <c r="H32" s="19"/>
      <c r="I32" s="19"/>
      <c r="J32" s="19"/>
      <c r="K32" s="19"/>
      <c r="L32" s="19"/>
      <c r="M32" s="86"/>
      <c r="N32" s="86"/>
    </row>
    <row r="33" spans="1:14">
      <c r="A33" s="18"/>
      <c r="B33" s="18"/>
      <c r="C33" s="86"/>
      <c r="D33" s="19"/>
      <c r="E33" s="19"/>
      <c r="F33" s="19"/>
      <c r="G33" s="19"/>
      <c r="H33" s="19"/>
      <c r="I33" s="19"/>
      <c r="J33" s="19"/>
      <c r="K33" s="19"/>
      <c r="L33" s="19"/>
      <c r="M33" s="86"/>
      <c r="N33" s="86"/>
    </row>
    <row r="34" spans="1:14">
      <c r="A34" s="18"/>
      <c r="B34" s="18"/>
      <c r="C34" s="86"/>
      <c r="D34" s="19"/>
      <c r="E34" s="19"/>
      <c r="F34" s="19"/>
      <c r="G34" s="19"/>
      <c r="H34" s="19"/>
      <c r="I34" s="19"/>
      <c r="J34" s="19"/>
      <c r="K34" s="19"/>
      <c r="L34" s="19"/>
      <c r="M34" s="86"/>
      <c r="N34" s="86"/>
    </row>
    <row r="35" spans="1:14">
      <c r="A35" s="18"/>
      <c r="B35" s="18"/>
      <c r="C35" s="86"/>
      <c r="D35" s="19"/>
      <c r="E35" s="19"/>
      <c r="F35" s="19"/>
      <c r="G35" s="19"/>
      <c r="H35" s="19"/>
      <c r="I35" s="19"/>
      <c r="J35" s="19"/>
      <c r="K35" s="19"/>
      <c r="L35" s="19"/>
      <c r="M35" s="86"/>
      <c r="N35" s="86"/>
    </row>
    <row r="36" spans="1:14">
      <c r="A36" s="18"/>
      <c r="B36" s="18"/>
      <c r="C36" s="86"/>
      <c r="D36" s="19"/>
      <c r="E36" s="19"/>
      <c r="F36" s="19"/>
      <c r="G36" s="19"/>
      <c r="H36" s="19"/>
      <c r="I36" s="19"/>
      <c r="J36" s="19"/>
      <c r="K36" s="19"/>
      <c r="L36" s="19"/>
      <c r="M36" s="86"/>
      <c r="N36" s="86"/>
    </row>
    <row r="37" spans="1:14">
      <c r="A37" s="18"/>
      <c r="B37" s="18"/>
      <c r="C37" s="86"/>
      <c r="D37" s="19"/>
      <c r="E37" s="19"/>
      <c r="F37" s="19"/>
      <c r="G37" s="19"/>
      <c r="H37" s="19"/>
      <c r="I37" s="19"/>
      <c r="J37" s="19"/>
      <c r="K37" s="19"/>
      <c r="L37" s="19"/>
      <c r="M37" s="86"/>
      <c r="N37" s="86"/>
    </row>
    <row r="38" spans="1:14">
      <c r="A38" s="18"/>
      <c r="B38" s="18"/>
      <c r="C38" s="86"/>
      <c r="D38" s="19"/>
      <c r="E38" s="19"/>
      <c r="F38" s="19"/>
      <c r="G38" s="19"/>
      <c r="H38" s="19"/>
      <c r="I38" s="19"/>
      <c r="J38" s="19"/>
      <c r="K38" s="19"/>
      <c r="L38" s="19"/>
      <c r="M38" s="86"/>
      <c r="N38" s="86"/>
    </row>
    <row r="39" spans="1:14">
      <c r="A39" s="18"/>
      <c r="B39" s="18"/>
      <c r="C39" s="86"/>
      <c r="D39" s="19"/>
      <c r="E39" s="19"/>
      <c r="F39" s="19"/>
      <c r="G39" s="19"/>
      <c r="H39" s="19"/>
      <c r="I39" s="19"/>
      <c r="J39" s="19"/>
      <c r="K39" s="19"/>
      <c r="L39" s="19"/>
      <c r="M39" s="86"/>
      <c r="N39" s="86"/>
    </row>
    <row r="40" spans="1:14">
      <c r="A40" s="18"/>
      <c r="B40" s="18"/>
      <c r="C40" s="86"/>
      <c r="D40" s="19"/>
      <c r="E40" s="19"/>
      <c r="F40" s="19"/>
      <c r="G40" s="19"/>
      <c r="H40" s="19"/>
      <c r="I40" s="19"/>
      <c r="J40" s="19"/>
      <c r="K40" s="19"/>
      <c r="L40" s="19"/>
      <c r="M40" s="86"/>
      <c r="N40" s="86"/>
    </row>
    <row r="41" spans="1:14">
      <c r="A41" s="18"/>
      <c r="B41" s="18"/>
      <c r="C41" s="86"/>
      <c r="D41" s="19"/>
      <c r="E41" s="19"/>
      <c r="F41" s="19"/>
      <c r="G41" s="19"/>
      <c r="H41" s="19"/>
      <c r="I41" s="19"/>
      <c r="J41" s="19"/>
      <c r="K41" s="19"/>
      <c r="L41" s="19"/>
      <c r="M41" s="86"/>
      <c r="N41" s="86"/>
    </row>
    <row r="42" spans="1:14">
      <c r="A42" s="18"/>
      <c r="B42" s="18"/>
      <c r="C42" s="86"/>
      <c r="D42" s="19"/>
      <c r="E42" s="19"/>
      <c r="F42" s="19"/>
      <c r="G42" s="19"/>
      <c r="H42" s="19"/>
      <c r="I42" s="19"/>
      <c r="J42" s="19"/>
      <c r="K42" s="19"/>
      <c r="L42" s="19"/>
      <c r="M42" s="86"/>
      <c r="N42" s="86"/>
    </row>
    <row r="43" spans="1:14">
      <c r="A43" s="18"/>
      <c r="B43" s="18"/>
      <c r="C43" s="86"/>
      <c r="D43" s="19"/>
      <c r="E43" s="19"/>
      <c r="F43" s="19"/>
      <c r="G43" s="19"/>
      <c r="H43" s="19"/>
      <c r="I43" s="19"/>
      <c r="J43" s="19"/>
      <c r="K43" s="19"/>
      <c r="L43" s="19"/>
      <c r="M43" s="86"/>
      <c r="N43" s="86"/>
    </row>
    <row r="44" spans="1:14">
      <c r="A44" s="13"/>
      <c r="B44" s="13"/>
      <c r="C44" s="86"/>
      <c r="D44" s="14"/>
      <c r="E44" s="14"/>
      <c r="F44" s="14"/>
      <c r="G44" s="14"/>
      <c r="H44" s="14"/>
      <c r="I44" s="14"/>
      <c r="J44" s="14"/>
      <c r="K44" s="14"/>
      <c r="L44" s="14"/>
      <c r="M44" s="86"/>
      <c r="N44" s="86"/>
    </row>
  </sheetData>
  <mergeCells count="5">
    <mergeCell ref="B5:D5"/>
    <mergeCell ref="E5:G5"/>
    <mergeCell ref="H5:J5"/>
    <mergeCell ref="A2:J2"/>
    <mergeCell ref="A5:A6"/>
  </mergeCells>
  <phoneticPr fontId="10" type="noConversion"/>
  <hyperlinks>
    <hyperlink ref="A1" location="'10'!A1" display="към съдържание" xr:uid="{84834BF4-E9D5-4E3D-9A87-899C3EE61F1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253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9"/>
  <sheetViews>
    <sheetView zoomScaleNormal="100" workbookViewId="0"/>
  </sheetViews>
  <sheetFormatPr defaultRowHeight="12.75"/>
  <cols>
    <col min="1" max="1" width="7.5703125" style="26" customWidth="1"/>
    <col min="2" max="2" width="29" style="26" customWidth="1"/>
    <col min="3" max="3" width="18.5703125" style="26" customWidth="1"/>
    <col min="4" max="4" width="18.7109375" style="26" customWidth="1"/>
    <col min="5" max="16384" width="9.140625" style="26"/>
  </cols>
  <sheetData>
    <row r="1" spans="1:4" ht="15" customHeight="1">
      <c r="A1" s="238" t="s">
        <v>232</v>
      </c>
    </row>
    <row r="2" spans="1:4" ht="30" customHeight="1">
      <c r="A2" s="230" t="s">
        <v>187</v>
      </c>
      <c r="B2" s="230"/>
      <c r="C2" s="230"/>
      <c r="D2" s="230"/>
    </row>
    <row r="3" spans="1:4" ht="15" customHeight="1">
      <c r="A3" s="25"/>
      <c r="B3" s="25"/>
      <c r="C3" s="25"/>
      <c r="D3" s="25"/>
    </row>
    <row r="4" spans="1:4" ht="15" customHeight="1"/>
    <row r="5" spans="1:4" ht="30" customHeight="1">
      <c r="A5" s="228" t="s">
        <v>39</v>
      </c>
      <c r="B5" s="130" t="s">
        <v>166</v>
      </c>
      <c r="C5" s="130" t="s">
        <v>167</v>
      </c>
      <c r="D5" s="131" t="s">
        <v>11</v>
      </c>
    </row>
    <row r="6" spans="1:4" ht="15" customHeight="1">
      <c r="A6" s="229"/>
      <c r="B6" s="127" t="s">
        <v>149</v>
      </c>
      <c r="C6" s="55">
        <f>SUM(C7:C23)</f>
        <v>1702</v>
      </c>
      <c r="D6" s="56">
        <f>SUM(D10:D19)</f>
        <v>1</v>
      </c>
    </row>
    <row r="7" spans="1:4" ht="15" customHeight="1">
      <c r="A7" s="148">
        <v>1</v>
      </c>
      <c r="B7" s="149" t="s">
        <v>169</v>
      </c>
      <c r="C7" s="58"/>
      <c r="D7" s="61"/>
    </row>
    <row r="8" spans="1:4" ht="15" customHeight="1">
      <c r="A8" s="150">
        <v>2</v>
      </c>
      <c r="B8" s="149" t="s">
        <v>170</v>
      </c>
      <c r="C8" s="58"/>
      <c r="D8" s="59"/>
    </row>
    <row r="9" spans="1:4" ht="15" customHeight="1">
      <c r="A9" s="150">
        <v>3</v>
      </c>
      <c r="B9" s="149" t="s">
        <v>171</v>
      </c>
      <c r="C9" s="57"/>
      <c r="D9" s="59"/>
    </row>
    <row r="10" spans="1:4" ht="15" customHeight="1">
      <c r="A10" s="150">
        <v>4</v>
      </c>
      <c r="B10" s="149" t="s">
        <v>172</v>
      </c>
      <c r="C10" s="60">
        <v>116</v>
      </c>
      <c r="D10" s="59">
        <f>C10/$C$6</f>
        <v>6.8155111633372498E-2</v>
      </c>
    </row>
    <row r="11" spans="1:4" ht="15" customHeight="1">
      <c r="A11" s="150">
        <v>5</v>
      </c>
      <c r="B11" s="149" t="s">
        <v>173</v>
      </c>
      <c r="C11" s="60">
        <v>9</v>
      </c>
      <c r="D11" s="59">
        <f t="shared" ref="D11:D19" si="0">C11/$C$6</f>
        <v>5.2878965922444187E-3</v>
      </c>
    </row>
    <row r="12" spans="1:4" ht="15" customHeight="1">
      <c r="A12" s="150">
        <v>6</v>
      </c>
      <c r="B12" s="149" t="s">
        <v>174</v>
      </c>
      <c r="C12" s="60">
        <v>68</v>
      </c>
      <c r="D12" s="59">
        <f t="shared" si="0"/>
        <v>3.9952996474735603E-2</v>
      </c>
    </row>
    <row r="13" spans="1:4" ht="15" customHeight="1">
      <c r="A13" s="150">
        <v>7</v>
      </c>
      <c r="B13" s="149" t="s">
        <v>175</v>
      </c>
      <c r="C13" s="60">
        <v>176</v>
      </c>
      <c r="D13" s="59">
        <f t="shared" si="0"/>
        <v>0.10340775558166862</v>
      </c>
    </row>
    <row r="14" spans="1:4" ht="15" customHeight="1">
      <c r="A14" s="150">
        <v>8</v>
      </c>
      <c r="B14" s="149" t="s">
        <v>176</v>
      </c>
      <c r="C14" s="60">
        <v>299</v>
      </c>
      <c r="D14" s="59">
        <f t="shared" si="0"/>
        <v>0.17567567567567569</v>
      </c>
    </row>
    <row r="15" spans="1:4" ht="15" customHeight="1">
      <c r="A15" s="150">
        <v>9</v>
      </c>
      <c r="B15" s="149" t="s">
        <v>177</v>
      </c>
      <c r="C15" s="60">
        <v>405</v>
      </c>
      <c r="D15" s="59">
        <f t="shared" si="0"/>
        <v>0.23795534665099882</v>
      </c>
    </row>
    <row r="16" spans="1:4" ht="15" customHeight="1">
      <c r="A16" s="150">
        <v>10</v>
      </c>
      <c r="B16" s="149" t="s">
        <v>178</v>
      </c>
      <c r="C16" s="60">
        <v>493</v>
      </c>
      <c r="D16" s="59">
        <f t="shared" si="0"/>
        <v>0.28965922444183312</v>
      </c>
    </row>
    <row r="17" spans="1:4" ht="15" customHeight="1">
      <c r="A17" s="150">
        <v>11</v>
      </c>
      <c r="B17" s="149" t="s">
        <v>179</v>
      </c>
      <c r="C17" s="60">
        <v>112</v>
      </c>
      <c r="D17" s="59">
        <f t="shared" si="0"/>
        <v>6.5804935370152765E-2</v>
      </c>
    </row>
    <row r="18" spans="1:4" ht="15" customHeight="1">
      <c r="A18" s="150">
        <v>12</v>
      </c>
      <c r="B18" s="149" t="s">
        <v>180</v>
      </c>
      <c r="C18" s="60">
        <v>19</v>
      </c>
      <c r="D18" s="59">
        <f t="shared" si="0"/>
        <v>1.1163337250293772E-2</v>
      </c>
    </row>
    <row r="19" spans="1:4" ht="15" customHeight="1">
      <c r="A19" s="150">
        <v>13</v>
      </c>
      <c r="B19" s="149" t="s">
        <v>181</v>
      </c>
      <c r="C19" s="60">
        <v>5</v>
      </c>
      <c r="D19" s="59">
        <f t="shared" si="0"/>
        <v>2.9377203290246769E-3</v>
      </c>
    </row>
    <row r="20" spans="1:4" ht="15" customHeight="1">
      <c r="A20" s="150">
        <v>14</v>
      </c>
      <c r="B20" s="149" t="s">
        <v>182</v>
      </c>
      <c r="C20" s="60"/>
      <c r="D20" s="59"/>
    </row>
    <row r="21" spans="1:4" ht="15" customHeight="1">
      <c r="A21" s="150">
        <v>15</v>
      </c>
      <c r="B21" s="149" t="s">
        <v>183</v>
      </c>
      <c r="C21" s="60"/>
      <c r="D21" s="61"/>
    </row>
    <row r="22" spans="1:4" ht="15" customHeight="1">
      <c r="A22" s="150">
        <v>16</v>
      </c>
      <c r="B22" s="149" t="s">
        <v>184</v>
      </c>
      <c r="C22" s="60"/>
      <c r="D22" s="61"/>
    </row>
    <row r="23" spans="1:4" ht="15" customHeight="1">
      <c r="A23" s="150">
        <v>17</v>
      </c>
      <c r="B23" s="151" t="s">
        <v>185</v>
      </c>
      <c r="C23" s="62"/>
      <c r="D23" s="32"/>
    </row>
    <row r="24" spans="1:4" ht="15" customHeight="1">
      <c r="A24" s="152"/>
      <c r="B24" s="153" t="s">
        <v>186</v>
      </c>
      <c r="C24" s="63">
        <f>SUM(C7:C10)</f>
        <v>116</v>
      </c>
      <c r="D24" s="56">
        <f>C24/C6</f>
        <v>6.8155111633372498E-2</v>
      </c>
    </row>
    <row r="25" spans="1:4" ht="15" customHeight="1">
      <c r="A25" s="29"/>
      <c r="B25" s="184"/>
      <c r="C25" s="65"/>
      <c r="D25" s="66"/>
    </row>
    <row r="26" spans="1:4" ht="15" customHeight="1">
      <c r="A26" s="64"/>
      <c r="C26" s="65"/>
      <c r="D26" s="66"/>
    </row>
    <row r="27" spans="1:4" ht="30" customHeight="1">
      <c r="A27" s="213" t="s">
        <v>188</v>
      </c>
      <c r="B27" s="213"/>
      <c r="C27" s="213"/>
      <c r="D27" s="213"/>
    </row>
    <row r="28" spans="1:4" ht="15" customHeight="1">
      <c r="A28" s="25"/>
      <c r="B28" s="25"/>
      <c r="C28" s="25"/>
      <c r="D28" s="25"/>
    </row>
    <row r="29" spans="1:4" ht="15" customHeight="1"/>
    <row r="30" spans="1:4" ht="30" customHeight="1">
      <c r="A30" s="228" t="s">
        <v>39</v>
      </c>
      <c r="B30" s="147" t="s">
        <v>168</v>
      </c>
      <c r="C30" s="147" t="s">
        <v>167</v>
      </c>
      <c r="D30" s="127" t="s">
        <v>11</v>
      </c>
    </row>
    <row r="31" spans="1:4" ht="15" customHeight="1">
      <c r="A31" s="229"/>
      <c r="B31" s="127" t="s">
        <v>149</v>
      </c>
      <c r="C31" s="67">
        <f>SUM(C32:C48)</f>
        <v>1702</v>
      </c>
      <c r="D31" s="68">
        <f>SUM(D35:D44)</f>
        <v>1</v>
      </c>
    </row>
    <row r="32" spans="1:4" ht="15" customHeight="1">
      <c r="A32" s="148">
        <v>1</v>
      </c>
      <c r="B32" s="149" t="s">
        <v>169</v>
      </c>
      <c r="C32" s="69"/>
      <c r="D32" s="70"/>
    </row>
    <row r="33" spans="1:4" ht="15" customHeight="1">
      <c r="A33" s="150">
        <v>2</v>
      </c>
      <c r="B33" s="149" t="s">
        <v>170</v>
      </c>
      <c r="C33" s="69"/>
      <c r="D33" s="71"/>
    </row>
    <row r="34" spans="1:4" ht="15" customHeight="1">
      <c r="A34" s="150">
        <v>3</v>
      </c>
      <c r="B34" s="149" t="s">
        <v>171</v>
      </c>
      <c r="C34" s="69"/>
      <c r="D34" s="71"/>
    </row>
    <row r="35" spans="1:4" ht="15" customHeight="1">
      <c r="A35" s="150">
        <v>4</v>
      </c>
      <c r="B35" s="149" t="s">
        <v>172</v>
      </c>
      <c r="C35" s="69">
        <v>110</v>
      </c>
      <c r="D35" s="71">
        <f>C35/$C$31</f>
        <v>6.4629847238542884E-2</v>
      </c>
    </row>
    <row r="36" spans="1:4" ht="15" customHeight="1">
      <c r="A36" s="150">
        <v>5</v>
      </c>
      <c r="B36" s="149" t="s">
        <v>173</v>
      </c>
      <c r="C36" s="69">
        <v>10</v>
      </c>
      <c r="D36" s="71">
        <f t="shared" ref="D36:D44" si="1">C36/$C$31</f>
        <v>5.8754406580493537E-3</v>
      </c>
    </row>
    <row r="37" spans="1:4" ht="15" customHeight="1">
      <c r="A37" s="150">
        <v>6</v>
      </c>
      <c r="B37" s="149" t="s">
        <v>174</v>
      </c>
      <c r="C37" s="69">
        <v>65</v>
      </c>
      <c r="D37" s="71">
        <f t="shared" si="1"/>
        <v>3.8190364277320796E-2</v>
      </c>
    </row>
    <row r="38" spans="1:4" ht="15" customHeight="1">
      <c r="A38" s="150">
        <v>7</v>
      </c>
      <c r="B38" s="149" t="s">
        <v>175</v>
      </c>
      <c r="C38" s="69">
        <v>158</v>
      </c>
      <c r="D38" s="71">
        <f t="shared" si="1"/>
        <v>9.2831962397179793E-2</v>
      </c>
    </row>
    <row r="39" spans="1:4" ht="15" customHeight="1">
      <c r="A39" s="150">
        <v>8</v>
      </c>
      <c r="B39" s="149" t="s">
        <v>176</v>
      </c>
      <c r="C39" s="69">
        <v>275</v>
      </c>
      <c r="D39" s="71">
        <f t="shared" si="1"/>
        <v>0.16157461809635723</v>
      </c>
    </row>
    <row r="40" spans="1:4" ht="15" customHeight="1">
      <c r="A40" s="150">
        <v>9</v>
      </c>
      <c r="B40" s="149" t="s">
        <v>177</v>
      </c>
      <c r="C40" s="69">
        <v>382</v>
      </c>
      <c r="D40" s="71">
        <f t="shared" si="1"/>
        <v>0.22444183313748531</v>
      </c>
    </row>
    <row r="41" spans="1:4" ht="15" customHeight="1">
      <c r="A41" s="150">
        <v>10</v>
      </c>
      <c r="B41" s="149" t="s">
        <v>178</v>
      </c>
      <c r="C41" s="69">
        <v>511</v>
      </c>
      <c r="D41" s="71">
        <f t="shared" si="1"/>
        <v>0.30023501762632199</v>
      </c>
    </row>
    <row r="42" spans="1:4" ht="15" customHeight="1">
      <c r="A42" s="150">
        <v>11</v>
      </c>
      <c r="B42" s="149" t="s">
        <v>179</v>
      </c>
      <c r="C42" s="69">
        <v>140</v>
      </c>
      <c r="D42" s="71">
        <f t="shared" si="1"/>
        <v>8.2256169212690952E-2</v>
      </c>
    </row>
    <row r="43" spans="1:4" ht="15" customHeight="1">
      <c r="A43" s="150">
        <v>12</v>
      </c>
      <c r="B43" s="149" t="s">
        <v>180</v>
      </c>
      <c r="C43" s="69">
        <v>34</v>
      </c>
      <c r="D43" s="71">
        <f t="shared" si="1"/>
        <v>1.9976498237367801E-2</v>
      </c>
    </row>
    <row r="44" spans="1:4" ht="15" customHeight="1">
      <c r="A44" s="150">
        <v>13</v>
      </c>
      <c r="B44" s="149" t="s">
        <v>181</v>
      </c>
      <c r="C44" s="69">
        <v>17</v>
      </c>
      <c r="D44" s="71">
        <f t="shared" si="1"/>
        <v>9.9882491186839006E-3</v>
      </c>
    </row>
    <row r="45" spans="1:4" ht="15" customHeight="1">
      <c r="A45" s="150">
        <v>14</v>
      </c>
      <c r="B45" s="149" t="s">
        <v>182</v>
      </c>
      <c r="C45" s="69"/>
      <c r="D45" s="71"/>
    </row>
    <row r="46" spans="1:4" ht="15" customHeight="1">
      <c r="A46" s="150">
        <v>15</v>
      </c>
      <c r="B46" s="149" t="s">
        <v>183</v>
      </c>
      <c r="C46" s="69"/>
      <c r="D46" s="70"/>
    </row>
    <row r="47" spans="1:4" ht="15" customHeight="1">
      <c r="A47" s="150">
        <v>16</v>
      </c>
      <c r="B47" s="149" t="s">
        <v>184</v>
      </c>
      <c r="C47" s="69"/>
      <c r="D47" s="72"/>
    </row>
    <row r="48" spans="1:4" ht="15" customHeight="1">
      <c r="A48" s="154">
        <v>17</v>
      </c>
      <c r="B48" s="155" t="s">
        <v>185</v>
      </c>
      <c r="C48" s="73"/>
      <c r="D48" s="74"/>
    </row>
    <row r="49" spans="1:4" ht="15" customHeight="1">
      <c r="A49" s="156"/>
      <c r="B49" s="153" t="s">
        <v>186</v>
      </c>
      <c r="C49" s="75">
        <f>SUM(C32:C35)</f>
        <v>110</v>
      </c>
      <c r="D49" s="76">
        <f>C49/C31</f>
        <v>6.4629847238542884E-2</v>
      </c>
    </row>
  </sheetData>
  <mergeCells count="4">
    <mergeCell ref="A30:A31"/>
    <mergeCell ref="A5:A6"/>
    <mergeCell ref="A2:D2"/>
    <mergeCell ref="A27:D27"/>
  </mergeCells>
  <phoneticPr fontId="10" type="noConversion"/>
  <hyperlinks>
    <hyperlink ref="A1" location="'10'!A1" display="към съдържание" xr:uid="{E669E1E1-B2F4-4879-A59E-0221F5990B1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48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11"/>
  <sheetViews>
    <sheetView zoomScaleNormal="100" workbookViewId="0"/>
  </sheetViews>
  <sheetFormatPr defaultRowHeight="12.75"/>
  <cols>
    <col min="1" max="1" width="30.7109375" style="26" customWidth="1"/>
    <col min="2" max="2" width="10.85546875" style="26" customWidth="1"/>
    <col min="3" max="3" width="20.7109375" style="26" customWidth="1"/>
    <col min="4" max="4" width="15.7109375" style="26" customWidth="1"/>
    <col min="5" max="16384" width="9.140625" style="26"/>
  </cols>
  <sheetData>
    <row r="1" spans="1:6" ht="15" customHeight="1">
      <c r="A1" s="238" t="s">
        <v>232</v>
      </c>
    </row>
    <row r="2" spans="1:6" ht="30" customHeight="1">
      <c r="A2" s="213" t="s">
        <v>194</v>
      </c>
      <c r="B2" s="213"/>
      <c r="C2" s="213"/>
      <c r="D2" s="213"/>
    </row>
    <row r="3" spans="1:6" ht="15" customHeight="1">
      <c r="A3" s="214"/>
      <c r="B3" s="214"/>
      <c r="C3" s="214"/>
      <c r="D3" s="214"/>
    </row>
    <row r="4" spans="1:6" ht="15" customHeight="1">
      <c r="B4" s="38"/>
      <c r="C4" s="47"/>
      <c r="D4" s="48"/>
    </row>
    <row r="5" spans="1:6" ht="60" customHeight="1">
      <c r="A5" s="136" t="s">
        <v>41</v>
      </c>
      <c r="B5" s="136" t="s">
        <v>155</v>
      </c>
      <c r="C5" s="138" t="s">
        <v>103</v>
      </c>
      <c r="D5" s="138" t="s">
        <v>104</v>
      </c>
    </row>
    <row r="6" spans="1:6" ht="15" customHeight="1">
      <c r="A6" s="183" t="s">
        <v>149</v>
      </c>
      <c r="B6" s="186">
        <f>SUM(B7:B35)</f>
        <v>1544</v>
      </c>
      <c r="C6" s="178">
        <v>37.999352331606218</v>
      </c>
      <c r="D6" s="187">
        <v>951.06498704663204</v>
      </c>
      <c r="F6" s="40"/>
    </row>
    <row r="7" spans="1:6" ht="15" customHeight="1">
      <c r="A7" s="128" t="s">
        <v>47</v>
      </c>
      <c r="B7" s="49">
        <v>47</v>
      </c>
      <c r="C7" s="50">
        <v>37.340425531914896</v>
      </c>
      <c r="D7" s="44">
        <v>917.47063829787237</v>
      </c>
    </row>
    <row r="8" spans="1:6" ht="15" customHeight="1">
      <c r="A8" s="128" t="s">
        <v>48</v>
      </c>
      <c r="B8" s="49">
        <v>92</v>
      </c>
      <c r="C8" s="50">
        <v>38.739130434782609</v>
      </c>
      <c r="D8" s="50">
        <v>1024.7130434782609</v>
      </c>
    </row>
    <row r="9" spans="1:6" ht="15" customHeight="1">
      <c r="A9" s="128" t="s">
        <v>49</v>
      </c>
      <c r="B9" s="49">
        <v>96</v>
      </c>
      <c r="C9" s="50">
        <v>38.520833333333336</v>
      </c>
      <c r="D9" s="44">
        <v>965.76572916666657</v>
      </c>
    </row>
    <row r="10" spans="1:6" ht="15" customHeight="1">
      <c r="A10" s="128" t="s">
        <v>50</v>
      </c>
      <c r="B10" s="49">
        <v>64</v>
      </c>
      <c r="C10" s="50">
        <v>38</v>
      </c>
      <c r="D10" s="44">
        <v>925.578125</v>
      </c>
    </row>
    <row r="11" spans="1:6" ht="15" customHeight="1">
      <c r="A11" s="128" t="s">
        <v>51</v>
      </c>
      <c r="B11" s="49">
        <v>18</v>
      </c>
      <c r="C11" s="50">
        <v>38.166666666666664</v>
      </c>
      <c r="D11" s="44">
        <v>919.46333333333337</v>
      </c>
    </row>
    <row r="12" spans="1:6" ht="15" customHeight="1">
      <c r="A12" s="128" t="s">
        <v>52</v>
      </c>
      <c r="B12" s="49">
        <v>51</v>
      </c>
      <c r="C12" s="50">
        <v>35.843137254901961</v>
      </c>
      <c r="D12" s="44">
        <v>913.15039215686272</v>
      </c>
    </row>
    <row r="13" spans="1:6" ht="15" customHeight="1">
      <c r="A13" s="128" t="s">
        <v>53</v>
      </c>
      <c r="B13" s="49">
        <v>18</v>
      </c>
      <c r="C13" s="50">
        <v>38.388888888888886</v>
      </c>
      <c r="D13" s="44">
        <v>807.03000000000009</v>
      </c>
    </row>
    <row r="14" spans="1:6" ht="15" customHeight="1">
      <c r="A14" s="128" t="s">
        <v>54</v>
      </c>
      <c r="B14" s="49">
        <v>26</v>
      </c>
      <c r="C14" s="50">
        <v>36.5</v>
      </c>
      <c r="D14" s="44">
        <v>839.67769230769227</v>
      </c>
    </row>
    <row r="15" spans="1:6" ht="15" customHeight="1">
      <c r="A15" s="128" t="s">
        <v>55</v>
      </c>
      <c r="B15" s="49">
        <v>29</v>
      </c>
      <c r="C15" s="50">
        <v>36.827586206896555</v>
      </c>
      <c r="D15" s="44">
        <v>941.94379310344823</v>
      </c>
    </row>
    <row r="16" spans="1:6" ht="15" customHeight="1">
      <c r="A16" s="128" t="s">
        <v>56</v>
      </c>
      <c r="B16" s="49">
        <v>44</v>
      </c>
      <c r="C16" s="50">
        <v>38.727272727272727</v>
      </c>
      <c r="D16" s="44">
        <v>917.33749999999998</v>
      </c>
    </row>
    <row r="17" spans="1:4" ht="15" customHeight="1">
      <c r="A17" s="128" t="s">
        <v>57</v>
      </c>
      <c r="B17" s="49">
        <v>30</v>
      </c>
      <c r="C17" s="50">
        <v>37.666666666666664</v>
      </c>
      <c r="D17" s="44">
        <v>920.68899999999996</v>
      </c>
    </row>
    <row r="18" spans="1:4" ht="15" customHeight="1">
      <c r="A18" s="128" t="s">
        <v>58</v>
      </c>
      <c r="B18" s="49">
        <v>50</v>
      </c>
      <c r="C18" s="50">
        <v>37.340000000000003</v>
      </c>
      <c r="D18" s="44">
        <v>923.98800000000006</v>
      </c>
    </row>
    <row r="19" spans="1:4" ht="15" customHeight="1">
      <c r="A19" s="128" t="s">
        <v>59</v>
      </c>
      <c r="B19" s="49">
        <v>17</v>
      </c>
      <c r="C19" s="50">
        <v>35.117647058823529</v>
      </c>
      <c r="D19" s="44">
        <v>877.41588235294114</v>
      </c>
    </row>
    <row r="20" spans="1:4" ht="15" customHeight="1">
      <c r="A20" s="128" t="s">
        <v>60</v>
      </c>
      <c r="B20" s="49">
        <v>78</v>
      </c>
      <c r="C20" s="50">
        <v>38.166666666666664</v>
      </c>
      <c r="D20" s="44">
        <v>984.54461538461533</v>
      </c>
    </row>
    <row r="21" spans="1:4" ht="15" customHeight="1">
      <c r="A21" s="128" t="s">
        <v>61</v>
      </c>
      <c r="B21" s="49">
        <v>90</v>
      </c>
      <c r="C21" s="50">
        <v>37.222222222222221</v>
      </c>
      <c r="D21" s="44">
        <v>991.34344444444446</v>
      </c>
    </row>
    <row r="22" spans="1:4" ht="15" customHeight="1">
      <c r="A22" s="128" t="s">
        <v>62</v>
      </c>
      <c r="B22" s="49">
        <v>31</v>
      </c>
      <c r="C22" s="50">
        <v>36.903225806451616</v>
      </c>
      <c r="D22" s="44">
        <v>967.76064516129043</v>
      </c>
    </row>
    <row r="23" spans="1:4" ht="15" customHeight="1">
      <c r="A23" s="128" t="s">
        <v>63</v>
      </c>
      <c r="B23" s="49">
        <v>52</v>
      </c>
      <c r="C23" s="50">
        <v>38.730769230769234</v>
      </c>
      <c r="D23" s="44">
        <v>957.64865384615393</v>
      </c>
    </row>
    <row r="24" spans="1:4" ht="15" customHeight="1">
      <c r="A24" s="128" t="s">
        <v>64</v>
      </c>
      <c r="B24" s="49">
        <v>40</v>
      </c>
      <c r="C24" s="50">
        <v>37.975000000000001</v>
      </c>
      <c r="D24" s="44">
        <v>938.81150000000002</v>
      </c>
    </row>
    <row r="25" spans="1:4" ht="15" customHeight="1">
      <c r="A25" s="128" t="s">
        <v>65</v>
      </c>
      <c r="B25" s="49">
        <v>39</v>
      </c>
      <c r="C25" s="50">
        <v>34.897435897435898</v>
      </c>
      <c r="D25" s="44">
        <v>985.63871794871807</v>
      </c>
    </row>
    <row r="26" spans="1:4" ht="15" customHeight="1">
      <c r="A26" s="128" t="s">
        <v>66</v>
      </c>
      <c r="B26" s="49">
        <v>40</v>
      </c>
      <c r="C26" s="50">
        <v>39.1</v>
      </c>
      <c r="D26" s="44">
        <v>853.70450000000005</v>
      </c>
    </row>
    <row r="27" spans="1:4" ht="15" customHeight="1">
      <c r="A27" s="128" t="s">
        <v>21</v>
      </c>
      <c r="B27" s="49">
        <v>224</v>
      </c>
      <c r="C27" s="50">
        <v>38.571428571428569</v>
      </c>
      <c r="D27" s="44">
        <v>967.39968750000003</v>
      </c>
    </row>
    <row r="28" spans="1:4" ht="15" customHeight="1">
      <c r="A28" s="128" t="s">
        <v>67</v>
      </c>
      <c r="B28" s="49">
        <v>52</v>
      </c>
      <c r="C28" s="50">
        <v>36.96153846153846</v>
      </c>
      <c r="D28" s="44">
        <v>918.84653846153844</v>
      </c>
    </row>
    <row r="29" spans="1:4" ht="15" customHeight="1">
      <c r="A29" s="128" t="s">
        <v>68</v>
      </c>
      <c r="B29" s="49">
        <v>79</v>
      </c>
      <c r="C29" s="50">
        <v>38.443037974683541</v>
      </c>
      <c r="D29" s="50">
        <v>1004.1332911392404</v>
      </c>
    </row>
    <row r="30" spans="1:4" ht="15" customHeight="1">
      <c r="A30" s="157" t="s">
        <v>69</v>
      </c>
      <c r="B30" s="49">
        <v>49</v>
      </c>
      <c r="C30" s="50">
        <v>37.938775510204081</v>
      </c>
      <c r="D30" s="44">
        <v>970.58408163265312</v>
      </c>
    </row>
    <row r="31" spans="1:4" ht="15" customHeight="1">
      <c r="A31" s="128" t="s">
        <v>70</v>
      </c>
      <c r="B31" s="49">
        <v>63</v>
      </c>
      <c r="C31" s="50">
        <v>40.936507936507937</v>
      </c>
      <c r="D31" s="44">
        <v>940.80380952380949</v>
      </c>
    </row>
    <row r="32" spans="1:4" ht="15" customHeight="1">
      <c r="A32" s="128" t="s">
        <v>71</v>
      </c>
      <c r="B32" s="49">
        <v>46</v>
      </c>
      <c r="C32" s="50">
        <v>37.652173913043477</v>
      </c>
      <c r="D32" s="44">
        <v>968.9606521739131</v>
      </c>
    </row>
    <row r="33" spans="1:4" ht="15" customHeight="1">
      <c r="A33" s="128" t="s">
        <v>72</v>
      </c>
      <c r="B33" s="49">
        <v>41</v>
      </c>
      <c r="C33" s="50">
        <v>38.121951219512198</v>
      </c>
      <c r="D33" s="44">
        <v>922.12170731707317</v>
      </c>
    </row>
    <row r="34" spans="1:4" ht="15" customHeight="1">
      <c r="A34" s="128" t="s">
        <v>73</v>
      </c>
      <c r="B34" s="49">
        <v>37</v>
      </c>
      <c r="C34" s="50">
        <v>38.297297297297298</v>
      </c>
      <c r="D34" s="44">
        <v>906.30594594594595</v>
      </c>
    </row>
    <row r="35" spans="1:4" ht="15" customHeight="1">
      <c r="A35" s="129" t="s">
        <v>44</v>
      </c>
      <c r="B35" s="51">
        <v>1</v>
      </c>
      <c r="C35" s="52">
        <v>23</v>
      </c>
      <c r="D35" s="46">
        <v>704.49</v>
      </c>
    </row>
    <row r="36" spans="1:4">
      <c r="C36" s="54"/>
    </row>
    <row r="37" spans="1:4">
      <c r="C37" s="54"/>
    </row>
    <row r="38" spans="1:4">
      <c r="C38" s="54"/>
    </row>
    <row r="39" spans="1:4">
      <c r="C39" s="54"/>
    </row>
    <row r="40" spans="1:4">
      <c r="C40" s="54"/>
    </row>
    <row r="41" spans="1:4">
      <c r="C41" s="54"/>
    </row>
    <row r="42" spans="1:4">
      <c r="C42" s="54"/>
    </row>
    <row r="43" spans="1:4">
      <c r="C43" s="54"/>
    </row>
    <row r="44" spans="1:4">
      <c r="C44" s="54"/>
    </row>
    <row r="45" spans="1:4">
      <c r="C45" s="54"/>
    </row>
    <row r="46" spans="1:4">
      <c r="C46" s="54"/>
    </row>
    <row r="47" spans="1:4">
      <c r="C47" s="54"/>
    </row>
    <row r="48" spans="1:4">
      <c r="C48" s="54"/>
    </row>
    <row r="49" spans="3:3">
      <c r="C49" s="54"/>
    </row>
    <row r="50" spans="3:3">
      <c r="C50" s="54"/>
    </row>
    <row r="51" spans="3:3">
      <c r="C51" s="54"/>
    </row>
    <row r="52" spans="3:3">
      <c r="C52" s="54"/>
    </row>
    <row r="53" spans="3:3">
      <c r="C53" s="54"/>
    </row>
    <row r="54" spans="3:3">
      <c r="C54" s="54"/>
    </row>
    <row r="55" spans="3:3">
      <c r="C55" s="54"/>
    </row>
    <row r="56" spans="3:3">
      <c r="C56" s="54"/>
    </row>
    <row r="57" spans="3:3">
      <c r="C57" s="54"/>
    </row>
    <row r="58" spans="3:3">
      <c r="C58" s="54"/>
    </row>
    <row r="59" spans="3:3">
      <c r="C59" s="54"/>
    </row>
    <row r="60" spans="3:3">
      <c r="C60" s="54"/>
    </row>
    <row r="61" spans="3:3">
      <c r="C61" s="54"/>
    </row>
    <row r="62" spans="3:3">
      <c r="C62" s="54"/>
    </row>
    <row r="63" spans="3:3">
      <c r="C63" s="54"/>
    </row>
    <row r="64" spans="3:3">
      <c r="C64" s="54"/>
    </row>
    <row r="65" spans="3:3">
      <c r="C65" s="54"/>
    </row>
    <row r="66" spans="3:3">
      <c r="C66" s="54"/>
    </row>
    <row r="67" spans="3:3">
      <c r="C67" s="54"/>
    </row>
    <row r="68" spans="3:3">
      <c r="C68" s="54"/>
    </row>
    <row r="69" spans="3:3">
      <c r="C69" s="54"/>
    </row>
    <row r="70" spans="3:3">
      <c r="C70" s="54"/>
    </row>
    <row r="71" spans="3:3">
      <c r="C71" s="54"/>
    </row>
    <row r="72" spans="3:3">
      <c r="C72" s="54"/>
    </row>
    <row r="73" spans="3:3">
      <c r="C73" s="54"/>
    </row>
    <row r="74" spans="3:3">
      <c r="C74" s="54"/>
    </row>
    <row r="75" spans="3:3">
      <c r="C75" s="54"/>
    </row>
    <row r="76" spans="3:3">
      <c r="C76" s="54"/>
    </row>
    <row r="77" spans="3:3">
      <c r="C77" s="54"/>
    </row>
    <row r="78" spans="3:3">
      <c r="C78" s="54"/>
    </row>
    <row r="79" spans="3:3">
      <c r="C79" s="54"/>
    </row>
    <row r="80" spans="3:3">
      <c r="C80" s="54"/>
    </row>
    <row r="81" spans="3:3">
      <c r="C81" s="54"/>
    </row>
    <row r="82" spans="3:3">
      <c r="C82" s="54"/>
    </row>
    <row r="83" spans="3:3">
      <c r="C83" s="54"/>
    </row>
    <row r="84" spans="3:3">
      <c r="C84" s="54"/>
    </row>
    <row r="85" spans="3:3">
      <c r="C85" s="54"/>
    </row>
    <row r="86" spans="3:3">
      <c r="C86" s="54"/>
    </row>
    <row r="87" spans="3:3">
      <c r="C87" s="54"/>
    </row>
    <row r="88" spans="3:3">
      <c r="C88" s="54"/>
    </row>
    <row r="89" spans="3:3">
      <c r="C89" s="54"/>
    </row>
    <row r="90" spans="3:3">
      <c r="C90" s="54"/>
    </row>
    <row r="91" spans="3:3">
      <c r="C91" s="54"/>
    </row>
    <row r="92" spans="3:3">
      <c r="C92" s="54"/>
    </row>
    <row r="93" spans="3:3">
      <c r="C93" s="54"/>
    </row>
    <row r="94" spans="3:3">
      <c r="C94" s="54"/>
    </row>
    <row r="95" spans="3:3">
      <c r="C95" s="54"/>
    </row>
    <row r="96" spans="3:3">
      <c r="C96" s="54"/>
    </row>
    <row r="97" spans="3:3">
      <c r="C97" s="54"/>
    </row>
    <row r="98" spans="3:3">
      <c r="C98" s="54"/>
    </row>
    <row r="99" spans="3:3">
      <c r="C99" s="54"/>
    </row>
    <row r="100" spans="3:3">
      <c r="C100" s="54"/>
    </row>
    <row r="101" spans="3:3">
      <c r="C101" s="54"/>
    </row>
    <row r="102" spans="3:3">
      <c r="C102" s="54"/>
    </row>
    <row r="103" spans="3:3">
      <c r="C103" s="54"/>
    </row>
    <row r="104" spans="3:3">
      <c r="C104" s="54"/>
    </row>
    <row r="105" spans="3:3">
      <c r="C105" s="54"/>
    </row>
    <row r="106" spans="3:3">
      <c r="C106" s="54"/>
    </row>
    <row r="107" spans="3:3">
      <c r="C107" s="54"/>
    </row>
    <row r="108" spans="3:3">
      <c r="C108" s="54"/>
    </row>
    <row r="109" spans="3:3">
      <c r="C109" s="54"/>
    </row>
    <row r="110" spans="3:3">
      <c r="C110" s="54"/>
    </row>
    <row r="111" spans="3:3">
      <c r="C111" s="54"/>
    </row>
    <row r="112" spans="3:3">
      <c r="C112" s="54"/>
    </row>
    <row r="113" spans="3:3">
      <c r="C113" s="54"/>
    </row>
    <row r="114" spans="3:3">
      <c r="C114" s="54"/>
    </row>
    <row r="115" spans="3:3">
      <c r="C115" s="54"/>
    </row>
    <row r="116" spans="3:3">
      <c r="C116" s="54"/>
    </row>
    <row r="117" spans="3:3">
      <c r="C117" s="54"/>
    </row>
    <row r="118" spans="3:3">
      <c r="C118" s="54"/>
    </row>
    <row r="119" spans="3:3">
      <c r="C119" s="54"/>
    </row>
    <row r="120" spans="3:3">
      <c r="C120" s="54"/>
    </row>
    <row r="121" spans="3:3">
      <c r="C121" s="54"/>
    </row>
    <row r="122" spans="3:3">
      <c r="C122" s="54"/>
    </row>
    <row r="123" spans="3:3">
      <c r="C123" s="54"/>
    </row>
    <row r="124" spans="3:3">
      <c r="C124" s="54"/>
    </row>
    <row r="125" spans="3:3">
      <c r="C125" s="54"/>
    </row>
    <row r="126" spans="3:3">
      <c r="C126" s="54"/>
    </row>
    <row r="127" spans="3:3">
      <c r="C127" s="54"/>
    </row>
    <row r="128" spans="3:3">
      <c r="C128" s="54"/>
    </row>
    <row r="129" spans="3:3">
      <c r="C129" s="54"/>
    </row>
    <row r="130" spans="3:3">
      <c r="C130" s="54"/>
    </row>
    <row r="131" spans="3:3">
      <c r="C131" s="54"/>
    </row>
    <row r="132" spans="3:3">
      <c r="C132" s="54"/>
    </row>
    <row r="133" spans="3:3">
      <c r="C133" s="54"/>
    </row>
    <row r="134" spans="3:3">
      <c r="C134" s="54"/>
    </row>
    <row r="135" spans="3:3">
      <c r="C135" s="54"/>
    </row>
    <row r="136" spans="3:3">
      <c r="C136" s="54"/>
    </row>
    <row r="137" spans="3:3">
      <c r="C137" s="54"/>
    </row>
    <row r="138" spans="3:3">
      <c r="C138" s="54"/>
    </row>
    <row r="139" spans="3:3">
      <c r="C139" s="54"/>
    </row>
    <row r="140" spans="3:3">
      <c r="C140" s="54"/>
    </row>
    <row r="141" spans="3:3">
      <c r="C141" s="54"/>
    </row>
    <row r="142" spans="3:3">
      <c r="C142" s="54"/>
    </row>
    <row r="143" spans="3:3">
      <c r="C143" s="54"/>
    </row>
    <row r="144" spans="3:3">
      <c r="C144" s="54"/>
    </row>
    <row r="145" spans="3:3">
      <c r="C145" s="54"/>
    </row>
    <row r="146" spans="3:3">
      <c r="C146" s="54"/>
    </row>
    <row r="147" spans="3:3">
      <c r="C147" s="54"/>
    </row>
    <row r="148" spans="3:3">
      <c r="C148" s="54"/>
    </row>
    <row r="149" spans="3:3">
      <c r="C149" s="54"/>
    </row>
    <row r="150" spans="3:3">
      <c r="C150" s="54"/>
    </row>
    <row r="151" spans="3:3">
      <c r="C151" s="54"/>
    </row>
    <row r="152" spans="3:3">
      <c r="C152" s="54"/>
    </row>
    <row r="153" spans="3:3">
      <c r="C153" s="54"/>
    </row>
    <row r="154" spans="3:3">
      <c r="C154" s="54"/>
    </row>
    <row r="155" spans="3:3">
      <c r="C155" s="54"/>
    </row>
    <row r="156" spans="3:3">
      <c r="C156" s="54"/>
    </row>
    <row r="157" spans="3:3">
      <c r="C157" s="54"/>
    </row>
    <row r="158" spans="3:3">
      <c r="C158" s="54"/>
    </row>
    <row r="159" spans="3:3">
      <c r="C159" s="54"/>
    </row>
    <row r="160" spans="3:3">
      <c r="C160" s="54"/>
    </row>
    <row r="161" spans="3:3">
      <c r="C161" s="54"/>
    </row>
    <row r="162" spans="3:3">
      <c r="C162" s="54"/>
    </row>
    <row r="163" spans="3:3">
      <c r="C163" s="54"/>
    </row>
    <row r="164" spans="3:3">
      <c r="C164" s="54"/>
    </row>
    <row r="165" spans="3:3">
      <c r="C165" s="54"/>
    </row>
    <row r="166" spans="3:3">
      <c r="C166" s="54"/>
    </row>
    <row r="167" spans="3:3">
      <c r="C167" s="54"/>
    </row>
    <row r="168" spans="3:3">
      <c r="C168" s="54"/>
    </row>
    <row r="169" spans="3:3">
      <c r="C169" s="54"/>
    </row>
    <row r="170" spans="3:3">
      <c r="C170" s="54"/>
    </row>
    <row r="171" spans="3:3">
      <c r="C171" s="54"/>
    </row>
    <row r="172" spans="3:3">
      <c r="C172" s="54"/>
    </row>
    <row r="173" spans="3:3">
      <c r="C173" s="54"/>
    </row>
    <row r="174" spans="3:3">
      <c r="C174" s="54"/>
    </row>
    <row r="175" spans="3:3">
      <c r="C175" s="54"/>
    </row>
    <row r="176" spans="3:3">
      <c r="C176" s="54"/>
    </row>
    <row r="177" spans="3:3">
      <c r="C177" s="54"/>
    </row>
    <row r="178" spans="3:3">
      <c r="C178" s="54"/>
    </row>
    <row r="179" spans="3:3">
      <c r="C179" s="54"/>
    </row>
    <row r="180" spans="3:3">
      <c r="C180" s="54"/>
    </row>
    <row r="181" spans="3:3">
      <c r="C181" s="54"/>
    </row>
    <row r="182" spans="3:3">
      <c r="C182" s="54"/>
    </row>
    <row r="183" spans="3:3">
      <c r="C183" s="54"/>
    </row>
    <row r="184" spans="3:3">
      <c r="C184" s="54"/>
    </row>
    <row r="185" spans="3:3">
      <c r="C185" s="54"/>
    </row>
    <row r="186" spans="3:3">
      <c r="C186" s="54"/>
    </row>
    <row r="187" spans="3:3">
      <c r="C187" s="54"/>
    </row>
    <row r="188" spans="3:3">
      <c r="C188" s="54"/>
    </row>
    <row r="189" spans="3:3">
      <c r="C189" s="54"/>
    </row>
    <row r="190" spans="3:3">
      <c r="C190" s="54"/>
    </row>
    <row r="191" spans="3:3">
      <c r="C191" s="54"/>
    </row>
    <row r="192" spans="3:3">
      <c r="C192" s="54"/>
    </row>
    <row r="193" spans="3:3">
      <c r="C193" s="54"/>
    </row>
    <row r="194" spans="3:3">
      <c r="C194" s="54"/>
    </row>
    <row r="195" spans="3:3">
      <c r="C195" s="54"/>
    </row>
    <row r="196" spans="3:3">
      <c r="C196" s="54"/>
    </row>
    <row r="197" spans="3:3">
      <c r="C197" s="54"/>
    </row>
    <row r="198" spans="3:3">
      <c r="C198" s="54"/>
    </row>
    <row r="199" spans="3:3">
      <c r="C199" s="54"/>
    </row>
    <row r="200" spans="3:3">
      <c r="C200" s="54"/>
    </row>
    <row r="201" spans="3:3">
      <c r="C201" s="54"/>
    </row>
    <row r="202" spans="3:3">
      <c r="C202" s="54"/>
    </row>
    <row r="203" spans="3:3">
      <c r="C203" s="54"/>
    </row>
    <row r="204" spans="3:3">
      <c r="C204" s="54"/>
    </row>
    <row r="205" spans="3:3">
      <c r="C205" s="54"/>
    </row>
    <row r="206" spans="3:3">
      <c r="C206" s="54"/>
    </row>
    <row r="207" spans="3:3">
      <c r="C207" s="54"/>
    </row>
    <row r="208" spans="3:3">
      <c r="C208" s="54"/>
    </row>
    <row r="209" spans="3:3">
      <c r="C209" s="54"/>
    </row>
    <row r="210" spans="3:3">
      <c r="C210" s="54"/>
    </row>
    <row r="211" spans="3:3">
      <c r="C211" s="54"/>
    </row>
  </sheetData>
  <mergeCells count="2">
    <mergeCell ref="A2:D2"/>
    <mergeCell ref="A3:D3"/>
  </mergeCells>
  <phoneticPr fontId="10" type="noConversion"/>
  <hyperlinks>
    <hyperlink ref="A1" location="'10'!A1" display="към съдържание" xr:uid="{95FDDCDC-6D35-4911-A48F-BC9C5CB28382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9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6"/>
  <sheetViews>
    <sheetView zoomScaleNormal="100" workbookViewId="0"/>
  </sheetViews>
  <sheetFormatPr defaultRowHeight="12.75"/>
  <cols>
    <col min="1" max="1" width="30.7109375" style="26" customWidth="1"/>
    <col min="2" max="2" width="8.5703125" style="26" customWidth="1"/>
    <col min="3" max="3" width="18.42578125" style="26" customWidth="1"/>
    <col min="4" max="4" width="15.7109375" style="26" customWidth="1"/>
    <col min="5" max="16384" width="9.140625" style="26"/>
  </cols>
  <sheetData>
    <row r="1" spans="1:13" ht="15" customHeight="1">
      <c r="A1" s="238" t="s">
        <v>232</v>
      </c>
    </row>
    <row r="2" spans="1:13" ht="30" customHeight="1">
      <c r="A2" s="213" t="s">
        <v>195</v>
      </c>
      <c r="B2" s="213"/>
      <c r="C2" s="213"/>
      <c r="D2" s="213"/>
      <c r="H2" s="213"/>
      <c r="I2" s="213"/>
      <c r="J2" s="213"/>
      <c r="K2" s="213"/>
      <c r="L2" s="213"/>
      <c r="M2" s="213"/>
    </row>
    <row r="3" spans="1:13" ht="15" customHeight="1">
      <c r="A3" s="25"/>
      <c r="B3" s="25"/>
      <c r="C3" s="25"/>
      <c r="D3" s="25"/>
      <c r="H3" s="214"/>
      <c r="I3" s="214"/>
      <c r="J3" s="214"/>
      <c r="K3" s="214"/>
      <c r="L3" s="214"/>
      <c r="M3" s="214"/>
    </row>
    <row r="4" spans="1:13" ht="15" customHeight="1">
      <c r="B4" s="38"/>
      <c r="C4" s="47"/>
      <c r="D4" s="48"/>
    </row>
    <row r="5" spans="1:13" ht="75" customHeight="1">
      <c r="A5" s="136" t="s">
        <v>41</v>
      </c>
      <c r="B5" s="136" t="s">
        <v>155</v>
      </c>
      <c r="C5" s="137" t="s">
        <v>102</v>
      </c>
      <c r="D5" s="138" t="s">
        <v>109</v>
      </c>
    </row>
    <row r="6" spans="1:13" ht="15" customHeight="1">
      <c r="A6" s="183" t="s">
        <v>149</v>
      </c>
      <c r="B6" s="186">
        <f>SUM(B7:B35)</f>
        <v>158</v>
      </c>
      <c r="C6" s="178">
        <v>53.879746835443036</v>
      </c>
      <c r="D6" s="187">
        <v>809.95867088607588</v>
      </c>
      <c r="G6" s="40"/>
    </row>
    <row r="7" spans="1:13" ht="15" customHeight="1">
      <c r="A7" s="128" t="s">
        <v>47</v>
      </c>
      <c r="B7" s="49">
        <v>5</v>
      </c>
      <c r="C7" s="50">
        <v>58.4</v>
      </c>
      <c r="D7" s="44">
        <v>751.02800000000002</v>
      </c>
      <c r="G7" s="40"/>
    </row>
    <row r="8" spans="1:13" ht="15" customHeight="1">
      <c r="A8" s="128" t="s">
        <v>48</v>
      </c>
      <c r="B8" s="49">
        <v>10</v>
      </c>
      <c r="C8" s="50">
        <v>46.3</v>
      </c>
      <c r="D8" s="44">
        <v>808.97</v>
      </c>
      <c r="G8" s="40"/>
    </row>
    <row r="9" spans="1:13" ht="15" customHeight="1">
      <c r="A9" s="128" t="s">
        <v>49</v>
      </c>
      <c r="B9" s="49">
        <v>17</v>
      </c>
      <c r="C9" s="50">
        <v>57.235294117647058</v>
      </c>
      <c r="D9" s="44">
        <v>814.90823529411773</v>
      </c>
      <c r="G9" s="40"/>
    </row>
    <row r="10" spans="1:13" ht="15" customHeight="1">
      <c r="A10" s="128" t="s">
        <v>50</v>
      </c>
      <c r="B10" s="49">
        <v>4</v>
      </c>
      <c r="C10" s="50">
        <v>46</v>
      </c>
      <c r="D10" s="44">
        <v>806.35500000000002</v>
      </c>
      <c r="G10" s="40"/>
    </row>
    <row r="11" spans="1:13" ht="15" customHeight="1">
      <c r="A11" s="128" t="s">
        <v>51</v>
      </c>
      <c r="B11" s="49">
        <v>4</v>
      </c>
      <c r="C11" s="50">
        <v>60.5</v>
      </c>
      <c r="D11" s="44">
        <v>715.55</v>
      </c>
      <c r="G11" s="40"/>
    </row>
    <row r="12" spans="1:13" ht="15" customHeight="1">
      <c r="A12" s="128" t="s">
        <v>52</v>
      </c>
      <c r="B12" s="49">
        <v>2</v>
      </c>
      <c r="C12" s="50">
        <v>68</v>
      </c>
      <c r="D12" s="44">
        <v>863.255</v>
      </c>
      <c r="G12" s="40"/>
    </row>
    <row r="13" spans="1:13" ht="15" customHeight="1">
      <c r="A13" s="128" t="s">
        <v>53</v>
      </c>
      <c r="B13" s="49">
        <v>1</v>
      </c>
      <c r="C13" s="50">
        <v>60</v>
      </c>
      <c r="D13" s="44">
        <v>649.39</v>
      </c>
      <c r="G13" s="40"/>
    </row>
    <row r="14" spans="1:13" ht="15" customHeight="1">
      <c r="A14" s="128" t="s">
        <v>54</v>
      </c>
      <c r="B14" s="49">
        <v>2</v>
      </c>
      <c r="C14" s="50">
        <v>55.5</v>
      </c>
      <c r="D14" s="44">
        <v>758.83500000000004</v>
      </c>
      <c r="G14" s="40"/>
    </row>
    <row r="15" spans="1:13" ht="15" customHeight="1">
      <c r="A15" s="128" t="s">
        <v>55</v>
      </c>
      <c r="B15" s="49">
        <v>5</v>
      </c>
      <c r="C15" s="50">
        <v>54.2</v>
      </c>
      <c r="D15" s="44">
        <v>701.94600000000003</v>
      </c>
      <c r="G15" s="40"/>
    </row>
    <row r="16" spans="1:13" ht="15" customHeight="1">
      <c r="A16" s="128" t="s">
        <v>56</v>
      </c>
      <c r="B16" s="49">
        <v>4</v>
      </c>
      <c r="C16" s="50">
        <v>54.25</v>
      </c>
      <c r="D16" s="44">
        <v>863.21249999999998</v>
      </c>
      <c r="G16" s="40"/>
    </row>
    <row r="17" spans="1:7" ht="15" customHeight="1">
      <c r="A17" s="128" t="s">
        <v>57</v>
      </c>
      <c r="B17" s="49">
        <v>1</v>
      </c>
      <c r="C17" s="50">
        <v>23</v>
      </c>
      <c r="D17" s="44">
        <v>693.66</v>
      </c>
      <c r="G17" s="40"/>
    </row>
    <row r="18" spans="1:7" ht="15" customHeight="1">
      <c r="A18" s="128" t="s">
        <v>58</v>
      </c>
      <c r="B18" s="49">
        <v>8</v>
      </c>
      <c r="C18" s="50">
        <v>56</v>
      </c>
      <c r="D18" s="44">
        <v>806.9</v>
      </c>
      <c r="G18" s="40"/>
    </row>
    <row r="19" spans="1:7" ht="15" customHeight="1">
      <c r="A19" s="128" t="s">
        <v>59</v>
      </c>
      <c r="B19" s="49">
        <v>2</v>
      </c>
      <c r="C19" s="50">
        <v>41</v>
      </c>
      <c r="D19" s="44">
        <v>768.33500000000004</v>
      </c>
      <c r="G19" s="40"/>
    </row>
    <row r="20" spans="1:7" ht="15" customHeight="1">
      <c r="A20" s="128" t="s">
        <v>60</v>
      </c>
      <c r="B20" s="49">
        <v>4</v>
      </c>
      <c r="C20" s="50">
        <v>48</v>
      </c>
      <c r="D20" s="44">
        <v>779.32500000000005</v>
      </c>
      <c r="G20" s="40"/>
    </row>
    <row r="21" spans="1:7" ht="15" customHeight="1">
      <c r="A21" s="128" t="s">
        <v>61</v>
      </c>
      <c r="B21" s="49">
        <v>11</v>
      </c>
      <c r="C21" s="50">
        <v>44.909090909090907</v>
      </c>
      <c r="D21" s="44">
        <v>892.36636363636364</v>
      </c>
      <c r="G21" s="40"/>
    </row>
    <row r="22" spans="1:7" ht="15" customHeight="1">
      <c r="A22" s="128" t="s">
        <v>62</v>
      </c>
      <c r="B22" s="49">
        <v>1</v>
      </c>
      <c r="C22" s="50">
        <v>38</v>
      </c>
      <c r="D22" s="44">
        <v>903.75</v>
      </c>
      <c r="G22" s="40"/>
    </row>
    <row r="23" spans="1:7" ht="15" customHeight="1">
      <c r="A23" s="128" t="s">
        <v>63</v>
      </c>
      <c r="B23" s="49">
        <v>6</v>
      </c>
      <c r="C23" s="50">
        <v>58</v>
      </c>
      <c r="D23" s="44">
        <v>773.94500000000005</v>
      </c>
      <c r="G23" s="40"/>
    </row>
    <row r="24" spans="1:7" ht="15" customHeight="1">
      <c r="A24" s="128" t="s">
        <v>64</v>
      </c>
      <c r="B24" s="49">
        <v>7</v>
      </c>
      <c r="C24" s="50">
        <v>62.714285714285715</v>
      </c>
      <c r="D24" s="44">
        <v>791.2171428571429</v>
      </c>
      <c r="G24" s="40"/>
    </row>
    <row r="25" spans="1:7" ht="15" customHeight="1">
      <c r="A25" s="128" t="s">
        <v>65</v>
      </c>
      <c r="B25" s="49">
        <v>3</v>
      </c>
      <c r="C25" s="50">
        <v>66.666666666666671</v>
      </c>
      <c r="D25" s="44">
        <v>995.09666666666669</v>
      </c>
      <c r="G25" s="40"/>
    </row>
    <row r="26" spans="1:7" ht="15" customHeight="1">
      <c r="A26" s="128" t="s">
        <v>66</v>
      </c>
      <c r="B26" s="49">
        <v>3</v>
      </c>
      <c r="C26" s="50">
        <v>57.666666666666664</v>
      </c>
      <c r="D26" s="44">
        <v>694.37333333333333</v>
      </c>
      <c r="G26" s="40"/>
    </row>
    <row r="27" spans="1:7" ht="15" customHeight="1">
      <c r="A27" s="128" t="s">
        <v>21</v>
      </c>
      <c r="B27" s="49">
        <v>27</v>
      </c>
      <c r="C27" s="50">
        <v>52</v>
      </c>
      <c r="D27" s="44">
        <v>854.64370370370375</v>
      </c>
      <c r="G27" s="40"/>
    </row>
    <row r="28" spans="1:7" ht="15" customHeight="1">
      <c r="A28" s="128" t="s">
        <v>67</v>
      </c>
      <c r="B28" s="49">
        <v>4</v>
      </c>
      <c r="C28" s="50">
        <v>45.25</v>
      </c>
      <c r="D28" s="44">
        <v>746.84749999999997</v>
      </c>
      <c r="G28" s="40"/>
    </row>
    <row r="29" spans="1:7" ht="15" customHeight="1">
      <c r="A29" s="128" t="s">
        <v>68</v>
      </c>
      <c r="B29" s="49">
        <v>6</v>
      </c>
      <c r="C29" s="50">
        <v>57.666666666666664</v>
      </c>
      <c r="D29" s="44">
        <v>806.10500000000002</v>
      </c>
      <c r="G29" s="40"/>
    </row>
    <row r="30" spans="1:7" ht="15" customHeight="1">
      <c r="A30" s="157" t="s">
        <v>69</v>
      </c>
      <c r="B30" s="49">
        <v>3</v>
      </c>
      <c r="C30" s="50">
        <v>66.666666666666671</v>
      </c>
      <c r="D30" s="44">
        <v>696.64333333333332</v>
      </c>
      <c r="G30" s="40"/>
    </row>
    <row r="31" spans="1:7" ht="15" customHeight="1">
      <c r="A31" s="128" t="s">
        <v>70</v>
      </c>
      <c r="B31" s="49">
        <v>3</v>
      </c>
      <c r="C31" s="50">
        <v>58.666666666666664</v>
      </c>
      <c r="D31" s="44">
        <v>581.35</v>
      </c>
      <c r="G31" s="40"/>
    </row>
    <row r="32" spans="1:7" ht="15" customHeight="1">
      <c r="A32" s="128" t="s">
        <v>71</v>
      </c>
      <c r="B32" s="49">
        <v>5</v>
      </c>
      <c r="C32" s="50">
        <v>55.6</v>
      </c>
      <c r="D32" s="44">
        <v>847.11399999999992</v>
      </c>
      <c r="G32" s="40"/>
    </row>
    <row r="33" spans="1:7" ht="15" customHeight="1">
      <c r="A33" s="128" t="s">
        <v>72</v>
      </c>
      <c r="B33" s="49">
        <v>9</v>
      </c>
      <c r="C33" s="50">
        <v>52.444444444444443</v>
      </c>
      <c r="D33" s="44">
        <v>879.32444444444445</v>
      </c>
      <c r="G33" s="40"/>
    </row>
    <row r="34" spans="1:7" ht="15" customHeight="1">
      <c r="A34" s="128" t="s">
        <v>73</v>
      </c>
      <c r="B34" s="49">
        <v>1</v>
      </c>
      <c r="C34" s="50">
        <v>70</v>
      </c>
      <c r="D34" s="44">
        <v>675.34</v>
      </c>
      <c r="G34" s="40"/>
    </row>
    <row r="35" spans="1:7" ht="15" customHeight="1">
      <c r="A35" s="129" t="s">
        <v>44</v>
      </c>
      <c r="B35" s="51"/>
      <c r="C35" s="52"/>
      <c r="D35" s="46"/>
    </row>
    <row r="36" spans="1:7">
      <c r="C36" s="53"/>
    </row>
  </sheetData>
  <mergeCells count="3">
    <mergeCell ref="A2:D2"/>
    <mergeCell ref="H2:M2"/>
    <mergeCell ref="H3:M3"/>
  </mergeCells>
  <phoneticPr fontId="0" type="noConversion"/>
  <hyperlinks>
    <hyperlink ref="A1" location="'10'!A1" display="към съдържание" xr:uid="{CAF33D0A-5B4D-44A3-8D4C-1E8F5FDEF420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56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6"/>
  <sheetViews>
    <sheetView zoomScaleNormal="100" workbookViewId="0"/>
  </sheetViews>
  <sheetFormatPr defaultRowHeight="12.75"/>
  <cols>
    <col min="1" max="1" width="20.7109375" style="26" customWidth="1"/>
    <col min="2" max="2" width="8.28515625" style="26" customWidth="1"/>
    <col min="3" max="3" width="19.5703125" style="26" customWidth="1"/>
    <col min="4" max="4" width="12.28515625" style="26" customWidth="1"/>
    <col min="5" max="5" width="16.28515625" style="26" customWidth="1"/>
    <col min="6" max="6" width="15.7109375" style="26" customWidth="1"/>
    <col min="7" max="16384" width="9.140625" style="26"/>
  </cols>
  <sheetData>
    <row r="1" spans="1:6" ht="15" customHeight="1">
      <c r="A1" s="238" t="s">
        <v>232</v>
      </c>
    </row>
    <row r="2" spans="1:6" ht="30" customHeight="1">
      <c r="A2" s="213" t="s">
        <v>198</v>
      </c>
      <c r="B2" s="213"/>
      <c r="C2" s="213"/>
      <c r="D2" s="213"/>
      <c r="E2" s="213"/>
      <c r="F2" s="213"/>
    </row>
    <row r="3" spans="1:6" ht="15" customHeight="1">
      <c r="A3" s="38"/>
      <c r="B3" s="38"/>
      <c r="C3" s="38"/>
      <c r="D3" s="38"/>
    </row>
    <row r="4" spans="1:6" ht="15" customHeight="1">
      <c r="A4" s="213"/>
      <c r="B4" s="213"/>
      <c r="C4" s="213"/>
      <c r="D4" s="213"/>
    </row>
    <row r="5" spans="1:6" ht="105" customHeight="1">
      <c r="A5" s="138" t="s">
        <v>41</v>
      </c>
      <c r="B5" s="138" t="s">
        <v>155</v>
      </c>
      <c r="C5" s="138" t="s">
        <v>105</v>
      </c>
      <c r="D5" s="138" t="s">
        <v>106</v>
      </c>
      <c r="E5" s="138" t="s">
        <v>197</v>
      </c>
      <c r="F5" s="138" t="s">
        <v>196</v>
      </c>
    </row>
    <row r="6" spans="1:6" ht="15" customHeight="1">
      <c r="A6" s="183" t="s">
        <v>149</v>
      </c>
      <c r="B6" s="186">
        <f>SUM(B7:B36)</f>
        <v>34507</v>
      </c>
      <c r="C6" s="188">
        <v>58.223143130379341</v>
      </c>
      <c r="D6" s="187">
        <v>901.8277413278463</v>
      </c>
      <c r="E6" s="187">
        <v>2.9343550614054212</v>
      </c>
      <c r="F6" s="187">
        <v>170.84737473556092</v>
      </c>
    </row>
    <row r="7" spans="1:6" ht="15" customHeight="1">
      <c r="A7" s="128" t="s">
        <v>47</v>
      </c>
      <c r="B7" s="42">
        <v>1753</v>
      </c>
      <c r="C7" s="190">
        <v>47.869366799771818</v>
      </c>
      <c r="D7" s="189">
        <v>895.07382772390179</v>
      </c>
      <c r="E7" s="189">
        <v>2.8601242924387771</v>
      </c>
      <c r="F7" s="189">
        <v>136.91233884768965</v>
      </c>
    </row>
    <row r="8" spans="1:6" ht="15" customHeight="1">
      <c r="A8" s="128" t="s">
        <v>48</v>
      </c>
      <c r="B8" s="42">
        <v>2065</v>
      </c>
      <c r="C8" s="43">
        <v>58.126392251815979</v>
      </c>
      <c r="D8" s="44">
        <v>913.77264406779659</v>
      </c>
      <c r="E8" s="44">
        <v>2.9477694095691946</v>
      </c>
      <c r="F8" s="44">
        <v>171.34320096852301</v>
      </c>
    </row>
    <row r="9" spans="1:6" ht="15" customHeight="1">
      <c r="A9" s="128" t="s">
        <v>49</v>
      </c>
      <c r="B9" s="42">
        <v>2009</v>
      </c>
      <c r="C9" s="43">
        <v>63.833748133399702</v>
      </c>
      <c r="D9" s="44">
        <v>934.84613240418116</v>
      </c>
      <c r="E9" s="44">
        <v>3.0714818078320674</v>
      </c>
      <c r="F9" s="44">
        <v>196.06419611747137</v>
      </c>
    </row>
    <row r="10" spans="1:6" ht="15" customHeight="1">
      <c r="A10" s="128" t="s">
        <v>50</v>
      </c>
      <c r="B10" s="42">
        <v>1162</v>
      </c>
      <c r="C10" s="43">
        <v>55.241824440619624</v>
      </c>
      <c r="D10" s="44">
        <v>873.52386402753871</v>
      </c>
      <c r="E10" s="44">
        <v>2.8347603246561044</v>
      </c>
      <c r="F10" s="44">
        <v>156.59733218588642</v>
      </c>
    </row>
    <row r="11" spans="1:6" ht="15" customHeight="1">
      <c r="A11" s="128" t="s">
        <v>51</v>
      </c>
      <c r="B11" s="21">
        <v>508</v>
      </c>
      <c r="C11" s="43">
        <v>53.194881889763778</v>
      </c>
      <c r="D11" s="44">
        <v>846.62671259842523</v>
      </c>
      <c r="E11" s="44">
        <v>2.740322688080524</v>
      </c>
      <c r="F11" s="44">
        <v>145.77114173228347</v>
      </c>
    </row>
    <row r="12" spans="1:6" ht="15" customHeight="1">
      <c r="A12" s="128" t="s">
        <v>52</v>
      </c>
      <c r="B12" s="21">
        <v>861</v>
      </c>
      <c r="C12" s="43">
        <v>54.060394889663179</v>
      </c>
      <c r="D12" s="44">
        <v>858.48528455284543</v>
      </c>
      <c r="E12" s="44">
        <v>2.7454333347656084</v>
      </c>
      <c r="F12" s="44">
        <v>148.41921022067365</v>
      </c>
    </row>
    <row r="13" spans="1:6" ht="15" customHeight="1">
      <c r="A13" s="128" t="s">
        <v>53</v>
      </c>
      <c r="B13" s="21">
        <v>549</v>
      </c>
      <c r="C13" s="43">
        <v>55.078324225865209</v>
      </c>
      <c r="D13" s="44">
        <v>895.64632058287793</v>
      </c>
      <c r="E13" s="44">
        <v>2.8863502877174416</v>
      </c>
      <c r="F13" s="44">
        <v>158.97533697632059</v>
      </c>
    </row>
    <row r="14" spans="1:6" ht="15" customHeight="1">
      <c r="A14" s="128" t="s">
        <v>54</v>
      </c>
      <c r="B14" s="21">
        <v>873</v>
      </c>
      <c r="C14" s="43">
        <v>57.252004581901488</v>
      </c>
      <c r="D14" s="44">
        <v>917.553676975945</v>
      </c>
      <c r="E14" s="44">
        <v>3.0197292971329106</v>
      </c>
      <c r="F14" s="44">
        <v>172.88555555555556</v>
      </c>
    </row>
    <row r="15" spans="1:6" ht="15" customHeight="1">
      <c r="A15" s="128" t="s">
        <v>55</v>
      </c>
      <c r="B15" s="21">
        <v>720</v>
      </c>
      <c r="C15" s="43">
        <v>49.87361111111111</v>
      </c>
      <c r="D15" s="44">
        <v>847.45213888888895</v>
      </c>
      <c r="E15" s="44">
        <v>2.7247884931354256</v>
      </c>
      <c r="F15" s="44">
        <v>135.89504166666666</v>
      </c>
    </row>
    <row r="16" spans="1:6" ht="15" customHeight="1">
      <c r="A16" s="128" t="s">
        <v>56</v>
      </c>
      <c r="B16" s="21">
        <v>766</v>
      </c>
      <c r="C16" s="43">
        <v>52.506527415143601</v>
      </c>
      <c r="D16" s="44">
        <v>858.00082245430815</v>
      </c>
      <c r="E16" s="44">
        <v>2.757730730979612</v>
      </c>
      <c r="F16" s="44">
        <v>144.798864229765</v>
      </c>
    </row>
    <row r="17" spans="1:6" ht="15" customHeight="1">
      <c r="A17" s="128" t="s">
        <v>57</v>
      </c>
      <c r="B17" s="21">
        <v>728</v>
      </c>
      <c r="C17" s="43">
        <v>57.969780219780219</v>
      </c>
      <c r="D17" s="44">
        <v>864.72344780219782</v>
      </c>
      <c r="E17" s="44">
        <v>2.7943161461542108</v>
      </c>
      <c r="F17" s="44">
        <v>161.98589285714286</v>
      </c>
    </row>
    <row r="18" spans="1:6" ht="15" customHeight="1">
      <c r="A18" s="128" t="s">
        <v>58</v>
      </c>
      <c r="B18" s="21">
        <v>1475</v>
      </c>
      <c r="C18" s="43">
        <v>56.275932203389829</v>
      </c>
      <c r="D18" s="44">
        <v>876.26685423728816</v>
      </c>
      <c r="E18" s="44">
        <v>2.8170863903044325</v>
      </c>
      <c r="F18" s="44">
        <v>158.53416271186441</v>
      </c>
    </row>
    <row r="19" spans="1:6" ht="15" customHeight="1">
      <c r="A19" s="128" t="s">
        <v>59</v>
      </c>
      <c r="B19" s="21">
        <v>645</v>
      </c>
      <c r="C19" s="43">
        <v>62.181395348837206</v>
      </c>
      <c r="D19" s="44">
        <v>882.50001550387594</v>
      </c>
      <c r="E19" s="44">
        <v>2.8527012740918041</v>
      </c>
      <c r="F19" s="44">
        <v>177.3849457364341</v>
      </c>
    </row>
    <row r="20" spans="1:6" ht="15" customHeight="1">
      <c r="A20" s="128" t="s">
        <v>60</v>
      </c>
      <c r="B20" s="21">
        <v>1319</v>
      </c>
      <c r="C20" s="43">
        <v>55.050037907505683</v>
      </c>
      <c r="D20" s="44">
        <v>843.38234268385145</v>
      </c>
      <c r="E20" s="44">
        <v>2.7286360193359132</v>
      </c>
      <c r="F20" s="44">
        <v>150.21151630022743</v>
      </c>
    </row>
    <row r="21" spans="1:6" ht="15" customHeight="1">
      <c r="A21" s="128" t="s">
        <v>61</v>
      </c>
      <c r="B21" s="42">
        <v>3315</v>
      </c>
      <c r="C21" s="43">
        <v>59.044947209653095</v>
      </c>
      <c r="D21" s="44">
        <v>890.75136048265449</v>
      </c>
      <c r="E21" s="44">
        <v>2.8737877425485605</v>
      </c>
      <c r="F21" s="44">
        <v>169.68264555052789</v>
      </c>
    </row>
    <row r="22" spans="1:6" ht="15" customHeight="1">
      <c r="A22" s="128" t="s">
        <v>62</v>
      </c>
      <c r="B22" s="21">
        <v>674</v>
      </c>
      <c r="C22" s="43">
        <v>57.37833827893175</v>
      </c>
      <c r="D22" s="44">
        <v>872.74859050445116</v>
      </c>
      <c r="E22" s="44">
        <v>2.8291221265482376</v>
      </c>
      <c r="F22" s="44">
        <v>162.33032640949554</v>
      </c>
    </row>
    <row r="23" spans="1:6" ht="15" customHeight="1">
      <c r="A23" s="128" t="s">
        <v>63</v>
      </c>
      <c r="B23" s="21">
        <v>997</v>
      </c>
      <c r="C23" s="43">
        <v>58.160481444333001</v>
      </c>
      <c r="D23" s="44">
        <v>874.36064192577737</v>
      </c>
      <c r="E23" s="44">
        <v>2.832975373365985</v>
      </c>
      <c r="F23" s="44">
        <v>164.76721163490473</v>
      </c>
    </row>
    <row r="24" spans="1:6" ht="15" customHeight="1">
      <c r="A24" s="128" t="s">
        <v>64</v>
      </c>
      <c r="B24" s="21">
        <v>431</v>
      </c>
      <c r="C24" s="43">
        <v>57.023201856148489</v>
      </c>
      <c r="D24" s="44">
        <v>882.29786542923432</v>
      </c>
      <c r="E24" s="44">
        <v>2.8458208894494854</v>
      </c>
      <c r="F24" s="44">
        <v>162.27781902552206</v>
      </c>
    </row>
    <row r="25" spans="1:6" ht="15" customHeight="1">
      <c r="A25" s="128" t="s">
        <v>65</v>
      </c>
      <c r="B25" s="21">
        <v>1009</v>
      </c>
      <c r="C25" s="43">
        <v>56.28939544103072</v>
      </c>
      <c r="D25" s="44">
        <v>893.44909811694754</v>
      </c>
      <c r="E25" s="44">
        <v>2.8655095429255582</v>
      </c>
      <c r="F25" s="44">
        <v>161.29779980178395</v>
      </c>
    </row>
    <row r="26" spans="1:6" ht="15" customHeight="1">
      <c r="A26" s="128" t="s">
        <v>66</v>
      </c>
      <c r="B26" s="21">
        <v>610</v>
      </c>
      <c r="C26" s="43">
        <v>47.460655737704919</v>
      </c>
      <c r="D26" s="44">
        <v>893.75536065573772</v>
      </c>
      <c r="E26" s="44">
        <v>2.8417574522468998</v>
      </c>
      <c r="F26" s="44">
        <v>134.87167213114753</v>
      </c>
    </row>
    <row r="27" spans="1:6" ht="15" customHeight="1">
      <c r="A27" s="128" t="s">
        <v>21</v>
      </c>
      <c r="B27" s="42">
        <v>4496</v>
      </c>
      <c r="C27" s="43">
        <v>73.202624555160142</v>
      </c>
      <c r="D27" s="44">
        <v>1005.3087010676156</v>
      </c>
      <c r="E27" s="44">
        <v>3.2752073566096152</v>
      </c>
      <c r="F27" s="44">
        <v>239.75377446619217</v>
      </c>
    </row>
    <row r="28" spans="1:6" ht="15" customHeight="1">
      <c r="A28" s="128" t="s">
        <v>67</v>
      </c>
      <c r="B28" s="21">
        <v>1229</v>
      </c>
      <c r="C28" s="43">
        <v>59.347436940602115</v>
      </c>
      <c r="D28" s="44">
        <v>913.82488201790079</v>
      </c>
      <c r="E28" s="44">
        <v>2.9807633880830298</v>
      </c>
      <c r="F28" s="44">
        <v>176.90066720911312</v>
      </c>
    </row>
    <row r="29" spans="1:6" ht="15" customHeight="1">
      <c r="A29" s="128" t="s">
        <v>68</v>
      </c>
      <c r="B29" s="21">
        <v>1598</v>
      </c>
      <c r="C29" s="43">
        <v>56.128285356695869</v>
      </c>
      <c r="D29" s="44">
        <v>896.49832290362963</v>
      </c>
      <c r="E29" s="44">
        <v>2.9132445118348143</v>
      </c>
      <c r="F29" s="44">
        <v>163.51541927409264</v>
      </c>
    </row>
    <row r="30" spans="1:6" ht="15" customHeight="1">
      <c r="A30" s="157" t="s">
        <v>69</v>
      </c>
      <c r="B30" s="21">
        <v>1152</v>
      </c>
      <c r="C30" s="43">
        <v>52.217013888888886</v>
      </c>
      <c r="D30" s="44">
        <v>879.41131944444442</v>
      </c>
      <c r="E30" s="44">
        <v>2.8243594773414902</v>
      </c>
      <c r="F30" s="44">
        <v>147.47961805555553</v>
      </c>
    </row>
    <row r="31" spans="1:6" ht="15" customHeight="1">
      <c r="A31" s="128" t="s">
        <v>70</v>
      </c>
      <c r="B31" s="21">
        <v>580</v>
      </c>
      <c r="C31" s="43">
        <v>53.413793103448278</v>
      </c>
      <c r="D31" s="44">
        <v>864.27434482758622</v>
      </c>
      <c r="E31" s="44">
        <v>2.7772165913492577</v>
      </c>
      <c r="F31" s="44">
        <v>148.34167241379311</v>
      </c>
    </row>
    <row r="32" spans="1:6" ht="15" customHeight="1">
      <c r="A32" s="128" t="s">
        <v>71</v>
      </c>
      <c r="B32" s="21">
        <v>1308</v>
      </c>
      <c r="C32" s="43">
        <v>52.097094801223243</v>
      </c>
      <c r="D32" s="44">
        <v>856.41424311926608</v>
      </c>
      <c r="E32" s="44">
        <v>2.7585980951821902</v>
      </c>
      <c r="F32" s="44">
        <v>143.71494648318043</v>
      </c>
    </row>
    <row r="33" spans="1:6" ht="15" customHeight="1">
      <c r="A33" s="128" t="s">
        <v>72</v>
      </c>
      <c r="B33" s="21">
        <v>936</v>
      </c>
      <c r="C33" s="43">
        <v>49.914529914529915</v>
      </c>
      <c r="D33" s="44">
        <v>867.03338675213672</v>
      </c>
      <c r="E33" s="44">
        <v>2.771733732876712</v>
      </c>
      <c r="F33" s="44">
        <v>138.34978632478632</v>
      </c>
    </row>
    <row r="34" spans="1:6" ht="15" customHeight="1">
      <c r="A34" s="128" t="s">
        <v>73</v>
      </c>
      <c r="B34" s="21">
        <v>719</v>
      </c>
      <c r="C34" s="43">
        <v>60.216968011126568</v>
      </c>
      <c r="D34" s="44">
        <v>919.5712656467316</v>
      </c>
      <c r="E34" s="44">
        <v>2.9697457039911308</v>
      </c>
      <c r="F34" s="44">
        <v>178.82908205841446</v>
      </c>
    </row>
    <row r="35" spans="1:6" ht="15" customHeight="1">
      <c r="A35" s="128" t="s">
        <v>74</v>
      </c>
      <c r="B35" s="21"/>
      <c r="C35" s="43"/>
      <c r="D35" s="44"/>
      <c r="E35" s="44"/>
      <c r="F35" s="44"/>
    </row>
    <row r="36" spans="1:6" ht="15" customHeight="1">
      <c r="A36" s="129" t="s">
        <v>45</v>
      </c>
      <c r="B36" s="32">
        <v>20</v>
      </c>
      <c r="C36" s="45">
        <v>56.15</v>
      </c>
      <c r="D36" s="46">
        <v>730.83549999999991</v>
      </c>
      <c r="E36" s="46">
        <v>2.5408904719501337</v>
      </c>
      <c r="F36" s="46">
        <v>142.67099999999999</v>
      </c>
    </row>
  </sheetData>
  <mergeCells count="2">
    <mergeCell ref="A2:F2"/>
    <mergeCell ref="A4:D4"/>
  </mergeCells>
  <phoneticPr fontId="10" type="noConversion"/>
  <hyperlinks>
    <hyperlink ref="A1" location="'10'!A1" display="към съдържание" xr:uid="{DC4F0351-A424-4A8C-8C28-9355E669D67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247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8"/>
  <sheetViews>
    <sheetView zoomScaleNormal="100" workbookViewId="0"/>
  </sheetViews>
  <sheetFormatPr defaultRowHeight="12.75"/>
  <cols>
    <col min="1" max="1" width="20.7109375" style="26" customWidth="1"/>
    <col min="2" max="2" width="17.140625" style="26" customWidth="1"/>
    <col min="3" max="3" width="15" style="26" customWidth="1"/>
    <col min="4" max="4" width="14.7109375" style="26" customWidth="1"/>
    <col min="5" max="5" width="11" style="26" customWidth="1"/>
    <col min="6" max="6" width="10.42578125" style="26" customWidth="1"/>
    <col min="7" max="7" width="11.7109375" style="26" customWidth="1"/>
    <col min="8" max="8" width="11.28515625" style="26" customWidth="1"/>
    <col min="9" max="16384" width="9.140625" style="26"/>
  </cols>
  <sheetData>
    <row r="1" spans="1:8" ht="15" customHeight="1">
      <c r="A1" s="238" t="s">
        <v>232</v>
      </c>
    </row>
    <row r="2" spans="1:8" ht="45" customHeight="1">
      <c r="A2" s="213" t="s">
        <v>193</v>
      </c>
      <c r="B2" s="213"/>
      <c r="C2" s="213"/>
      <c r="D2" s="213"/>
      <c r="E2" s="37"/>
      <c r="F2" s="37"/>
      <c r="G2" s="37"/>
      <c r="H2" s="37"/>
    </row>
    <row r="3" spans="1:8" ht="15" customHeight="1">
      <c r="A3" s="38"/>
      <c r="B3" s="38"/>
      <c r="C3" s="38"/>
      <c r="D3" s="38"/>
    </row>
    <row r="4" spans="1:8" ht="15" customHeight="1"/>
    <row r="5" spans="1:8" ht="15" customHeight="1">
      <c r="A5" s="138" t="s">
        <v>41</v>
      </c>
      <c r="B5" s="138" t="s">
        <v>87</v>
      </c>
      <c r="C5" s="138" t="s">
        <v>88</v>
      </c>
      <c r="D5" s="158" t="s">
        <v>89</v>
      </c>
    </row>
    <row r="6" spans="1:8" ht="15" customHeight="1">
      <c r="A6" s="127" t="s">
        <v>149</v>
      </c>
      <c r="B6" s="111">
        <f>SUM(B7:B36)</f>
        <v>664</v>
      </c>
      <c r="C6" s="111">
        <f>SUM(C7:C36)</f>
        <v>2028</v>
      </c>
      <c r="D6" s="111">
        <f>SUM(D7:D36)</f>
        <v>679</v>
      </c>
    </row>
    <row r="7" spans="1:8" ht="15" customHeight="1">
      <c r="A7" s="128" t="s">
        <v>47</v>
      </c>
      <c r="B7" s="39">
        <v>21</v>
      </c>
      <c r="C7" s="39">
        <v>59</v>
      </c>
      <c r="D7" s="39">
        <v>28</v>
      </c>
      <c r="G7" s="40"/>
    </row>
    <row r="8" spans="1:8" ht="15" customHeight="1">
      <c r="A8" s="128" t="s">
        <v>48</v>
      </c>
      <c r="B8" s="39">
        <v>40</v>
      </c>
      <c r="C8" s="39">
        <v>107</v>
      </c>
      <c r="D8" s="39">
        <v>43</v>
      </c>
      <c r="E8" s="10"/>
    </row>
    <row r="9" spans="1:8" ht="15" customHeight="1">
      <c r="A9" s="128" t="s">
        <v>49</v>
      </c>
      <c r="B9" s="39">
        <v>39</v>
      </c>
      <c r="C9" s="39">
        <v>131</v>
      </c>
      <c r="D9" s="39">
        <v>39</v>
      </c>
      <c r="E9" s="11"/>
    </row>
    <row r="10" spans="1:8" ht="15" customHeight="1">
      <c r="A10" s="128" t="s">
        <v>50</v>
      </c>
      <c r="B10" s="39">
        <v>32</v>
      </c>
      <c r="C10" s="39">
        <v>74</v>
      </c>
      <c r="D10" s="39">
        <v>19</v>
      </c>
      <c r="F10" s="40"/>
    </row>
    <row r="11" spans="1:8" ht="15" customHeight="1">
      <c r="A11" s="128" t="s">
        <v>51</v>
      </c>
      <c r="B11" s="39">
        <v>6</v>
      </c>
      <c r="C11" s="39">
        <v>26</v>
      </c>
      <c r="D11" s="39">
        <v>7</v>
      </c>
    </row>
    <row r="12" spans="1:8" ht="15" customHeight="1">
      <c r="A12" s="128" t="s">
        <v>52</v>
      </c>
      <c r="B12" s="39">
        <v>28</v>
      </c>
      <c r="C12" s="39">
        <v>58</v>
      </c>
      <c r="D12" s="39">
        <v>27</v>
      </c>
    </row>
    <row r="13" spans="1:8" ht="15" customHeight="1">
      <c r="A13" s="128" t="s">
        <v>53</v>
      </c>
      <c r="B13" s="39">
        <v>10</v>
      </c>
      <c r="C13" s="39">
        <v>21</v>
      </c>
      <c r="D13" s="39">
        <v>12</v>
      </c>
    </row>
    <row r="14" spans="1:8" ht="15" customHeight="1">
      <c r="A14" s="128" t="s">
        <v>54</v>
      </c>
      <c r="B14" s="39">
        <v>13</v>
      </c>
      <c r="C14" s="39">
        <v>33</v>
      </c>
      <c r="D14" s="39">
        <v>11</v>
      </c>
    </row>
    <row r="15" spans="1:8" ht="15" customHeight="1">
      <c r="A15" s="128" t="s">
        <v>55</v>
      </c>
      <c r="B15" s="39">
        <v>14</v>
      </c>
      <c r="C15" s="39">
        <v>40</v>
      </c>
      <c r="D15" s="39">
        <v>14</v>
      </c>
    </row>
    <row r="16" spans="1:8" ht="15" customHeight="1">
      <c r="A16" s="128" t="s">
        <v>56</v>
      </c>
      <c r="B16" s="39">
        <v>21</v>
      </c>
      <c r="C16" s="39">
        <v>59</v>
      </c>
      <c r="D16" s="39">
        <v>17</v>
      </c>
    </row>
    <row r="17" spans="1:4" ht="15" customHeight="1">
      <c r="A17" s="128" t="s">
        <v>57</v>
      </c>
      <c r="B17" s="39">
        <v>12</v>
      </c>
      <c r="C17" s="39">
        <v>35</v>
      </c>
      <c r="D17" s="39">
        <v>12</v>
      </c>
    </row>
    <row r="18" spans="1:4" ht="15" customHeight="1">
      <c r="A18" s="128" t="s">
        <v>58</v>
      </c>
      <c r="B18" s="39">
        <v>19</v>
      </c>
      <c r="C18" s="39">
        <v>65</v>
      </c>
      <c r="D18" s="39">
        <v>23</v>
      </c>
    </row>
    <row r="19" spans="1:4" ht="15" customHeight="1">
      <c r="A19" s="128" t="s">
        <v>59</v>
      </c>
      <c r="B19" s="39">
        <v>7</v>
      </c>
      <c r="C19" s="39">
        <v>22</v>
      </c>
      <c r="D19" s="39">
        <v>11</v>
      </c>
    </row>
    <row r="20" spans="1:4" ht="15" customHeight="1">
      <c r="A20" s="128" t="s">
        <v>60</v>
      </c>
      <c r="B20" s="39">
        <v>27</v>
      </c>
      <c r="C20" s="39">
        <v>115</v>
      </c>
      <c r="D20" s="39">
        <v>36</v>
      </c>
    </row>
    <row r="21" spans="1:4" ht="15" customHeight="1">
      <c r="A21" s="128" t="s">
        <v>61</v>
      </c>
      <c r="B21" s="39">
        <v>40</v>
      </c>
      <c r="C21" s="39">
        <v>113</v>
      </c>
      <c r="D21" s="39">
        <v>45</v>
      </c>
    </row>
    <row r="22" spans="1:4" ht="15" customHeight="1">
      <c r="A22" s="128" t="s">
        <v>62</v>
      </c>
      <c r="B22" s="39">
        <v>11</v>
      </c>
      <c r="C22" s="39">
        <v>43</v>
      </c>
      <c r="D22" s="39">
        <v>21</v>
      </c>
    </row>
    <row r="23" spans="1:4" ht="15" customHeight="1">
      <c r="A23" s="128" t="s">
        <v>63</v>
      </c>
      <c r="B23" s="39">
        <v>21</v>
      </c>
      <c r="C23" s="39">
        <v>82</v>
      </c>
      <c r="D23" s="39">
        <v>28</v>
      </c>
    </row>
    <row r="24" spans="1:4" ht="15" customHeight="1">
      <c r="A24" s="128" t="s">
        <v>64</v>
      </c>
      <c r="B24" s="39">
        <v>14</v>
      </c>
      <c r="C24" s="39">
        <v>61</v>
      </c>
      <c r="D24" s="39">
        <v>20</v>
      </c>
    </row>
    <row r="25" spans="1:4" ht="15" customHeight="1">
      <c r="A25" s="128" t="s">
        <v>65</v>
      </c>
      <c r="B25" s="39">
        <v>20</v>
      </c>
      <c r="C25" s="39">
        <v>44</v>
      </c>
      <c r="D25" s="39">
        <v>14</v>
      </c>
    </row>
    <row r="26" spans="1:4" ht="15" customHeight="1">
      <c r="A26" s="128" t="s">
        <v>66</v>
      </c>
      <c r="B26" s="39">
        <v>15</v>
      </c>
      <c r="C26" s="39">
        <v>54</v>
      </c>
      <c r="D26" s="39">
        <v>22</v>
      </c>
    </row>
    <row r="27" spans="1:4" ht="15" customHeight="1">
      <c r="A27" s="128" t="s">
        <v>21</v>
      </c>
      <c r="B27" s="39">
        <v>109</v>
      </c>
      <c r="C27" s="39">
        <v>314</v>
      </c>
      <c r="D27" s="39">
        <v>96</v>
      </c>
    </row>
    <row r="28" spans="1:4" ht="15" customHeight="1">
      <c r="A28" s="128" t="s">
        <v>67</v>
      </c>
      <c r="B28" s="39">
        <v>22</v>
      </c>
      <c r="C28" s="39">
        <v>70</v>
      </c>
      <c r="D28" s="39">
        <v>18</v>
      </c>
    </row>
    <row r="29" spans="1:4" ht="15" customHeight="1">
      <c r="A29" s="128" t="s">
        <v>68</v>
      </c>
      <c r="B29" s="39">
        <v>33</v>
      </c>
      <c r="C29" s="39">
        <v>110</v>
      </c>
      <c r="D29" s="39">
        <v>31</v>
      </c>
    </row>
    <row r="30" spans="1:4" ht="15" customHeight="1">
      <c r="A30" s="157" t="s">
        <v>69</v>
      </c>
      <c r="B30" s="39">
        <v>16</v>
      </c>
      <c r="C30" s="39">
        <v>56</v>
      </c>
      <c r="D30" s="39">
        <v>18</v>
      </c>
    </row>
    <row r="31" spans="1:4" ht="15" customHeight="1">
      <c r="A31" s="128" t="s">
        <v>70</v>
      </c>
      <c r="B31" s="39">
        <v>21</v>
      </c>
      <c r="C31" s="39">
        <v>71</v>
      </c>
      <c r="D31" s="39">
        <v>21</v>
      </c>
    </row>
    <row r="32" spans="1:4" ht="15" customHeight="1">
      <c r="A32" s="128" t="s">
        <v>71</v>
      </c>
      <c r="B32" s="39">
        <v>19</v>
      </c>
      <c r="C32" s="39">
        <v>61</v>
      </c>
      <c r="D32" s="39">
        <v>15</v>
      </c>
    </row>
    <row r="33" spans="1:4" ht="15" customHeight="1">
      <c r="A33" s="128" t="s">
        <v>72</v>
      </c>
      <c r="B33" s="39">
        <v>16</v>
      </c>
      <c r="C33" s="39">
        <v>60</v>
      </c>
      <c r="D33" s="39">
        <v>22</v>
      </c>
    </row>
    <row r="34" spans="1:4" ht="15" customHeight="1">
      <c r="A34" s="128" t="s">
        <v>73</v>
      </c>
      <c r="B34" s="39">
        <v>17</v>
      </c>
      <c r="C34" s="39">
        <v>44</v>
      </c>
      <c r="D34" s="39">
        <v>9</v>
      </c>
    </row>
    <row r="35" spans="1:4" ht="15" customHeight="1">
      <c r="A35" s="128" t="s">
        <v>74</v>
      </c>
      <c r="B35" s="39"/>
      <c r="C35" s="39"/>
      <c r="D35" s="39"/>
    </row>
    <row r="36" spans="1:4" ht="15" customHeight="1">
      <c r="A36" s="129" t="s">
        <v>44</v>
      </c>
      <c r="B36" s="41">
        <v>1</v>
      </c>
      <c r="C36" s="41"/>
      <c r="D36" s="41"/>
    </row>
    <row r="37" spans="1:4" ht="45" customHeight="1">
      <c r="A37" s="231" t="s">
        <v>146</v>
      </c>
      <c r="B37" s="231"/>
      <c r="C37" s="231"/>
      <c r="D37" s="231"/>
    </row>
    <row r="38" spans="1:4">
      <c r="A38" s="29"/>
    </row>
  </sheetData>
  <mergeCells count="2">
    <mergeCell ref="A2:D2"/>
    <mergeCell ref="A37:D37"/>
  </mergeCells>
  <phoneticPr fontId="10" type="noConversion"/>
  <hyperlinks>
    <hyperlink ref="A1" location="'10'!A1" display="към съдържание" xr:uid="{74CA302F-1425-4939-A752-36E4916E1E6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5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52"/>
  <sheetViews>
    <sheetView tabSelected="1" zoomScaleNormal="100" workbookViewId="0">
      <selection activeCell="F20" sqref="F20"/>
    </sheetView>
  </sheetViews>
  <sheetFormatPr defaultRowHeight="12.75"/>
  <cols>
    <col min="1" max="1" width="50.7109375" style="26" customWidth="1"/>
    <col min="2" max="2" width="21.42578125" style="26" customWidth="1"/>
    <col min="3" max="16384" width="9.140625" style="26"/>
  </cols>
  <sheetData>
    <row r="1" spans="1:2" ht="15" customHeight="1">
      <c r="A1" s="238" t="s">
        <v>232</v>
      </c>
    </row>
    <row r="2" spans="1:2" ht="15" customHeight="1">
      <c r="A2" s="214" t="s">
        <v>191</v>
      </c>
      <c r="B2" s="214"/>
    </row>
    <row r="3" spans="1:2" ht="15" customHeight="1">
      <c r="A3" s="25"/>
      <c r="B3" s="25"/>
    </row>
    <row r="4" spans="1:2" ht="15" customHeight="1">
      <c r="A4" s="25"/>
      <c r="B4" s="25"/>
    </row>
    <row r="5" spans="1:2" ht="30" customHeight="1">
      <c r="A5" s="159" t="s">
        <v>86</v>
      </c>
      <c r="B5" s="138" t="s">
        <v>189</v>
      </c>
    </row>
    <row r="6" spans="1:2" ht="15" customHeight="1">
      <c r="A6" s="185" t="s">
        <v>149</v>
      </c>
      <c r="B6" s="186">
        <f>SUM(B7:B9)</f>
        <v>87242614.780000001</v>
      </c>
    </row>
    <row r="7" spans="1:2" ht="15" customHeight="1">
      <c r="A7" s="145" t="s">
        <v>81</v>
      </c>
      <c r="B7" s="27">
        <v>20362012.859999999</v>
      </c>
    </row>
    <row r="8" spans="1:2" ht="15" customHeight="1">
      <c r="A8" s="145" t="s">
        <v>82</v>
      </c>
      <c r="B8" s="27">
        <v>66852293.469999999</v>
      </c>
    </row>
    <row r="9" spans="1:2" ht="15" customHeight="1">
      <c r="A9" s="160" t="s">
        <v>83</v>
      </c>
      <c r="B9" s="28">
        <v>28308.45</v>
      </c>
    </row>
    <row r="10" spans="1:2" ht="15" customHeight="1">
      <c r="A10" s="29"/>
      <c r="B10" s="30"/>
    </row>
    <row r="11" spans="1:2" ht="15" customHeight="1"/>
    <row r="12" spans="1:2" ht="15" customHeight="1">
      <c r="A12" s="214" t="s">
        <v>192</v>
      </c>
      <c r="B12" s="214"/>
    </row>
    <row r="13" spans="1:2" ht="15" customHeight="1">
      <c r="A13" s="25"/>
      <c r="B13" s="25"/>
    </row>
    <row r="14" spans="1:2" ht="15" customHeight="1">
      <c r="A14" s="25"/>
      <c r="B14" s="25"/>
    </row>
    <row r="15" spans="1:2" ht="30" customHeight="1">
      <c r="A15" s="138" t="s">
        <v>41</v>
      </c>
      <c r="B15" s="138" t="s">
        <v>190</v>
      </c>
    </row>
    <row r="16" spans="1:2" ht="15" customHeight="1">
      <c r="A16" s="183" t="s">
        <v>149</v>
      </c>
      <c r="B16" s="186">
        <f>SUM(B17:B45)</f>
        <v>87242615</v>
      </c>
    </row>
    <row r="17" spans="1:2" ht="15" customHeight="1">
      <c r="A17" s="128" t="s">
        <v>47</v>
      </c>
      <c r="B17" s="31">
        <v>434262</v>
      </c>
    </row>
    <row r="18" spans="1:2" ht="15" customHeight="1">
      <c r="A18" s="128" t="s">
        <v>48</v>
      </c>
      <c r="B18" s="31">
        <v>462185</v>
      </c>
    </row>
    <row r="19" spans="1:2" ht="15" customHeight="1">
      <c r="A19" s="128" t="s">
        <v>49</v>
      </c>
      <c r="B19" s="31">
        <v>691929</v>
      </c>
    </row>
    <row r="20" spans="1:2" ht="15" customHeight="1">
      <c r="A20" s="128" t="s">
        <v>50</v>
      </c>
      <c r="B20" s="31">
        <v>291818</v>
      </c>
    </row>
    <row r="21" spans="1:2" ht="15" customHeight="1">
      <c r="A21" s="128" t="s">
        <v>51</v>
      </c>
      <c r="B21" s="31">
        <v>140658</v>
      </c>
    </row>
    <row r="22" spans="1:2" ht="15" customHeight="1">
      <c r="A22" s="128" t="s">
        <v>52</v>
      </c>
      <c r="B22" s="31">
        <v>178939</v>
      </c>
    </row>
    <row r="23" spans="1:2" ht="15" customHeight="1">
      <c r="A23" s="128" t="s">
        <v>53</v>
      </c>
      <c r="B23" s="31">
        <v>95612</v>
      </c>
    </row>
    <row r="24" spans="1:2" ht="15" customHeight="1">
      <c r="A24" s="128" t="s">
        <v>54</v>
      </c>
      <c r="B24" s="31">
        <v>199866</v>
      </c>
    </row>
    <row r="25" spans="1:2" ht="15" customHeight="1">
      <c r="A25" s="128" t="s">
        <v>55</v>
      </c>
      <c r="B25" s="31">
        <v>147575</v>
      </c>
    </row>
    <row r="26" spans="1:2" ht="15" customHeight="1">
      <c r="A26" s="128" t="s">
        <v>56</v>
      </c>
      <c r="B26" s="31">
        <v>155892</v>
      </c>
    </row>
    <row r="27" spans="1:2" ht="15" customHeight="1">
      <c r="A27" s="128" t="s">
        <v>57</v>
      </c>
      <c r="B27" s="31">
        <v>175425</v>
      </c>
    </row>
    <row r="28" spans="1:2" ht="15" customHeight="1">
      <c r="A28" s="128" t="s">
        <v>58</v>
      </c>
      <c r="B28" s="31">
        <v>314007</v>
      </c>
    </row>
    <row r="29" spans="1:2" ht="15" customHeight="1">
      <c r="A29" s="128" t="s">
        <v>59</v>
      </c>
      <c r="B29" s="31">
        <v>124364</v>
      </c>
    </row>
    <row r="30" spans="1:2" ht="15" customHeight="1">
      <c r="A30" s="128" t="s">
        <v>60</v>
      </c>
      <c r="B30" s="31">
        <v>316786</v>
      </c>
    </row>
    <row r="31" spans="1:2" ht="15" customHeight="1">
      <c r="A31" s="128" t="s">
        <v>61</v>
      </c>
      <c r="B31" s="31">
        <v>951067</v>
      </c>
    </row>
    <row r="32" spans="1:2" ht="15" customHeight="1">
      <c r="A32" s="128" t="s">
        <v>62</v>
      </c>
      <c r="B32" s="31">
        <v>161994</v>
      </c>
    </row>
    <row r="33" spans="1:3" ht="15" customHeight="1">
      <c r="A33" s="128" t="s">
        <v>63</v>
      </c>
      <c r="B33" s="31">
        <v>236371</v>
      </c>
    </row>
    <row r="34" spans="1:3" ht="15" customHeight="1">
      <c r="A34" s="128" t="s">
        <v>64</v>
      </c>
      <c r="B34" s="31">
        <v>108866</v>
      </c>
    </row>
    <row r="35" spans="1:3" ht="15" customHeight="1">
      <c r="A35" s="128" t="s">
        <v>65</v>
      </c>
      <c r="B35" s="31">
        <v>260685</v>
      </c>
    </row>
    <row r="36" spans="1:3" ht="15" customHeight="1">
      <c r="A36" s="128" t="s">
        <v>66</v>
      </c>
      <c r="B36" s="31">
        <v>158017</v>
      </c>
    </row>
    <row r="37" spans="1:3" ht="15" customHeight="1">
      <c r="A37" s="128" t="s">
        <v>21</v>
      </c>
      <c r="B37" s="31">
        <v>957533</v>
      </c>
    </row>
    <row r="38" spans="1:3" ht="15" customHeight="1">
      <c r="A38" s="128" t="s">
        <v>67</v>
      </c>
      <c r="B38" s="31">
        <v>267668</v>
      </c>
    </row>
    <row r="39" spans="1:3" ht="15" customHeight="1">
      <c r="A39" s="128" t="s">
        <v>68</v>
      </c>
      <c r="B39" s="31">
        <v>247538</v>
      </c>
    </row>
    <row r="40" spans="1:3" ht="15" customHeight="1">
      <c r="A40" s="157" t="s">
        <v>69</v>
      </c>
      <c r="B40" s="31">
        <v>289254</v>
      </c>
    </row>
    <row r="41" spans="1:3" ht="15" customHeight="1">
      <c r="A41" s="128" t="s">
        <v>70</v>
      </c>
      <c r="B41" s="31">
        <v>172468</v>
      </c>
    </row>
    <row r="42" spans="1:3" ht="15" customHeight="1">
      <c r="A42" s="128" t="s">
        <v>71</v>
      </c>
      <c r="B42" s="31">
        <v>319239</v>
      </c>
    </row>
    <row r="43" spans="1:3" ht="15" customHeight="1">
      <c r="A43" s="128" t="s">
        <v>72</v>
      </c>
      <c r="B43" s="31">
        <v>181744</v>
      </c>
    </row>
    <row r="44" spans="1:3" ht="15" customHeight="1">
      <c r="A44" s="128" t="s">
        <v>73</v>
      </c>
      <c r="B44" s="31">
        <v>163115</v>
      </c>
    </row>
    <row r="45" spans="1:3" ht="15" customHeight="1">
      <c r="A45" s="129" t="s">
        <v>77</v>
      </c>
      <c r="B45" s="33">
        <v>79037738</v>
      </c>
    </row>
    <row r="46" spans="1:3" ht="90" customHeight="1">
      <c r="A46" s="236" t="s">
        <v>147</v>
      </c>
      <c r="B46" s="237"/>
      <c r="C46" s="34"/>
    </row>
    <row r="47" spans="1:3">
      <c r="A47" s="233"/>
      <c r="B47" s="233"/>
      <c r="C47" s="233"/>
    </row>
    <row r="48" spans="1:3">
      <c r="A48" s="234"/>
      <c r="B48" s="234"/>
      <c r="C48" s="234"/>
    </row>
    <row r="49" spans="1:3">
      <c r="A49" s="235"/>
      <c r="B49" s="235"/>
      <c r="C49" s="235"/>
    </row>
    <row r="50" spans="1:3">
      <c r="A50" s="232"/>
      <c r="B50" s="232"/>
      <c r="C50" s="35"/>
    </row>
    <row r="51" spans="1:3">
      <c r="A51" s="36"/>
      <c r="B51" s="36"/>
      <c r="C51" s="29"/>
    </row>
    <row r="52" spans="1:3">
      <c r="A52" s="36"/>
      <c r="B52" s="36"/>
      <c r="C52" s="29"/>
    </row>
  </sheetData>
  <mergeCells count="7">
    <mergeCell ref="A50:B50"/>
    <mergeCell ref="A2:B2"/>
    <mergeCell ref="A12:B12"/>
    <mergeCell ref="A47:C47"/>
    <mergeCell ref="A48:C48"/>
    <mergeCell ref="A49:C49"/>
    <mergeCell ref="A46:B46"/>
  </mergeCells>
  <phoneticPr fontId="10" type="noConversion"/>
  <hyperlinks>
    <hyperlink ref="A1" location="'10'!A1" display="към съдържание" xr:uid="{A7642DB7-DCBB-4E31-8B34-C4B1759A8040}"/>
  </hyperlinks>
  <pageMargins left="1.3385826771653544" right="0.74803149606299213" top="0.98425196850393704" bottom="0.98425196850393704" header="0.51181102362204722" footer="0.51181102362204722"/>
  <pageSetup paperSize="9" scale="87" firstPageNumber="2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10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  <vt:lpstr>10.10</vt:lpstr>
      <vt:lpstr>10.11-10.12</vt:lpstr>
      <vt:lpstr>10.13</vt:lpstr>
      <vt:lpstr>10.14</vt:lpstr>
      <vt:lpstr>10.15</vt:lpstr>
      <vt:lpstr>10.16</vt:lpstr>
      <vt:lpstr>10.17_10.18</vt:lpstr>
      <vt:lpstr>'10.1'!Print_Area</vt:lpstr>
      <vt:lpstr>'10.10'!Print_Area</vt:lpstr>
      <vt:lpstr>'10.11-10.12'!Print_Area</vt:lpstr>
      <vt:lpstr>'10.14'!Print_Area</vt:lpstr>
      <vt:lpstr>'10.15'!Print_Area</vt:lpstr>
      <vt:lpstr>'10.17_10.18'!Print_Area</vt:lpstr>
      <vt:lpstr>'10.2'!Print_Area</vt:lpstr>
      <vt:lpstr>'10.6'!Print_Area</vt:lpstr>
      <vt:lpstr>'10.7'!Print_Area</vt:lpstr>
      <vt:lpstr>'10.8'!Print_Area</vt:lpstr>
      <vt:lpstr>'10.9'!Print_Area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</dc:title>
  <dc:creator>I.D.</dc:creator>
  <cp:lastModifiedBy>Илияна С. Бояджиева</cp:lastModifiedBy>
  <cp:lastPrinted>2024-07-23T08:25:45Z</cp:lastPrinted>
  <dcterms:created xsi:type="dcterms:W3CDTF">1997-10-01T21:20:41Z</dcterms:created>
  <dcterms:modified xsi:type="dcterms:W3CDTF">2024-08-07T07:44:09Z</dcterms:modified>
</cp:coreProperties>
</file>